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345A7AE7-F8EA-4747-91B3-2C280BB383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N45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T26" i="2"/>
  <c r="T45" i="2" s="1"/>
  <c r="R26" i="2"/>
  <c r="R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V44" i="3"/>
  <c r="V45" i="3" s="1"/>
  <c r="T44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U37" i="3"/>
  <c r="U44" i="3" s="1"/>
  <c r="T37" i="3"/>
  <c r="S37" i="3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Q26" i="3"/>
  <c r="I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Z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J26" i="3" s="1"/>
  <c r="I13" i="3"/>
  <c r="H13" i="3"/>
  <c r="H26" i="3" s="1"/>
  <c r="H45" i="3" s="1"/>
  <c r="G13" i="3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T44" i="4"/>
  <c r="G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M45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Y26" i="4"/>
  <c r="W26" i="4"/>
  <c r="Q26" i="4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V13" i="4"/>
  <c r="V26" i="4" s="1"/>
  <c r="U13" i="4"/>
  <c r="U26" i="4" s="1"/>
  <c r="U45" i="4" s="1"/>
  <c r="T13" i="4"/>
  <c r="T26" i="4" s="1"/>
  <c r="T45" i="4" s="1"/>
  <c r="S13" i="4"/>
  <c r="S26" i="4" s="1"/>
  <c r="R13" i="4"/>
  <c r="R26" i="4" s="1"/>
  <c r="R45" i="4" s="1"/>
  <c r="Q13" i="4"/>
  <c r="P13" i="4"/>
  <c r="P26" i="4" s="1"/>
  <c r="P45" i="4" s="1"/>
  <c r="O13" i="4"/>
  <c r="N13" i="4"/>
  <c r="N26" i="4" s="1"/>
  <c r="M13" i="4"/>
  <c r="M26" i="4" s="1"/>
  <c r="L13" i="4"/>
  <c r="L26" i="4" s="1"/>
  <c r="L45" i="4" s="1"/>
  <c r="K13" i="4"/>
  <c r="K26" i="4" s="1"/>
  <c r="J13" i="4"/>
  <c r="J26" i="4" s="1"/>
  <c r="J45" i="4" s="1"/>
  <c r="I13" i="4"/>
  <c r="H13" i="4"/>
  <c r="H26" i="4" s="1"/>
  <c r="H45" i="4" s="1"/>
  <c r="G13" i="4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5" i="5"/>
  <c r="V44" i="5"/>
  <c r="Q44" i="5"/>
  <c r="G44" i="5"/>
  <c r="F44" i="5"/>
  <c r="AA43" i="5"/>
  <c r="Y43" i="5"/>
  <c r="X43" i="5"/>
  <c r="Z43" i="5" s="1"/>
  <c r="W43" i="5"/>
  <c r="V43" i="5"/>
  <c r="U43" i="5"/>
  <c r="T43" i="5"/>
  <c r="T44" i="5" s="1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U37" i="5"/>
  <c r="U44" i="5" s="1"/>
  <c r="T37" i="5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V13" i="5"/>
  <c r="V26" i="5" s="1"/>
  <c r="V45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F13" i="5"/>
  <c r="F26" i="5" s="1"/>
  <c r="E13" i="5"/>
  <c r="E26" i="5" s="1"/>
  <c r="D13" i="5"/>
  <c r="D26" i="5" s="1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C37" i="6"/>
  <c r="C44" i="6" s="1"/>
  <c r="T26" i="6"/>
  <c r="R26" i="6"/>
  <c r="R45" i="6" s="1"/>
  <c r="Q26" i="6"/>
  <c r="Q45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V13" i="6"/>
  <c r="V26" i="6" s="1"/>
  <c r="U13" i="6"/>
  <c r="U26" i="6" s="1"/>
  <c r="U45" i="6" s="1"/>
  <c r="T13" i="6"/>
  <c r="S13" i="6"/>
  <c r="S26" i="6" s="1"/>
  <c r="R13" i="6"/>
  <c r="Q13" i="6"/>
  <c r="P13" i="6"/>
  <c r="P26" i="6" s="1"/>
  <c r="O13" i="6"/>
  <c r="N13" i="6"/>
  <c r="N26" i="6" s="1"/>
  <c r="N45" i="6" s="1"/>
  <c r="M13" i="6"/>
  <c r="M26" i="6" s="1"/>
  <c r="M45" i="6" s="1"/>
  <c r="L13" i="6"/>
  <c r="L26" i="6" s="1"/>
  <c r="K13" i="6"/>
  <c r="K26" i="6" s="1"/>
  <c r="J13" i="6"/>
  <c r="I13" i="6"/>
  <c r="I26" i="6" s="1"/>
  <c r="H13" i="6"/>
  <c r="H26" i="6" s="1"/>
  <c r="G13" i="6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W44" i="7"/>
  <c r="V44" i="7"/>
  <c r="V45" i="7" s="1"/>
  <c r="G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C37" i="7"/>
  <c r="C44" i="7" s="1"/>
  <c r="R26" i="7"/>
  <c r="R45" i="7" s="1"/>
  <c r="Q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P45" i="7" s="1"/>
  <c r="O13" i="7"/>
  <c r="N13" i="7"/>
  <c r="N26" i="7" s="1"/>
  <c r="M13" i="7"/>
  <c r="M26" i="7" s="1"/>
  <c r="L13" i="7"/>
  <c r="L26" i="7" s="1"/>
  <c r="K13" i="7"/>
  <c r="K26" i="7" s="1"/>
  <c r="J13" i="7"/>
  <c r="J26" i="7" s="1"/>
  <c r="J45" i="7" s="1"/>
  <c r="I13" i="7"/>
  <c r="I26" i="7" s="1"/>
  <c r="I45" i="7" s="1"/>
  <c r="H13" i="7"/>
  <c r="H26" i="7" s="1"/>
  <c r="H45" i="7" s="1"/>
  <c r="G13" i="7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G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F37" i="9"/>
  <c r="E37" i="9"/>
  <c r="E44" i="9" s="1"/>
  <c r="E45" i="9" s="1"/>
  <c r="D37" i="9"/>
  <c r="D44" i="9" s="1"/>
  <c r="C37" i="9"/>
  <c r="C44" i="9" s="1"/>
  <c r="K26" i="9"/>
  <c r="J26" i="9"/>
  <c r="I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I13" i="9"/>
  <c r="H13" i="9"/>
  <c r="H26" i="9" s="1"/>
  <c r="H45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I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Q26" i="10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X26" i="10" s="1"/>
  <c r="W13" i="10"/>
  <c r="V13" i="10"/>
  <c r="V26" i="10" s="1"/>
  <c r="U13" i="10"/>
  <c r="T13" i="10"/>
  <c r="T26" i="10" s="1"/>
  <c r="T45" i="10" s="1"/>
  <c r="S13" i="10"/>
  <c r="R13" i="10"/>
  <c r="Q13" i="10"/>
  <c r="P13" i="10"/>
  <c r="P26" i="10" s="1"/>
  <c r="P45" i="10" s="1"/>
  <c r="O13" i="10"/>
  <c r="N13" i="10"/>
  <c r="N26" i="10" s="1"/>
  <c r="M13" i="10"/>
  <c r="L13" i="10"/>
  <c r="L26" i="10" s="1"/>
  <c r="L45" i="10" s="1"/>
  <c r="K13" i="10"/>
  <c r="J13" i="10"/>
  <c r="I13" i="10"/>
  <c r="H13" i="10"/>
  <c r="H26" i="10" s="1"/>
  <c r="H45" i="10" s="1"/>
  <c r="G13" i="10"/>
  <c r="F13" i="10"/>
  <c r="F26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O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F45" i="11" s="1"/>
  <c r="E37" i="11"/>
  <c r="E44" i="11" s="1"/>
  <c r="D37" i="11"/>
  <c r="D44" i="11" s="1"/>
  <c r="C37" i="11"/>
  <c r="C44" i="11" s="1"/>
  <c r="Q26" i="11"/>
  <c r="Q45" i="11" s="1"/>
  <c r="L26" i="11"/>
  <c r="J26" i="11"/>
  <c r="J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S13" i="11"/>
  <c r="S26" i="11" s="1"/>
  <c r="R13" i="11"/>
  <c r="Q13" i="11"/>
  <c r="P13" i="11"/>
  <c r="P26" i="11" s="1"/>
  <c r="O13" i="11"/>
  <c r="O26" i="11" s="1"/>
  <c r="N13" i="11"/>
  <c r="N26" i="11" s="1"/>
  <c r="M13" i="11"/>
  <c r="M26" i="11" s="1"/>
  <c r="M45" i="11" s="1"/>
  <c r="L13" i="11"/>
  <c r="K13" i="11"/>
  <c r="K26" i="11" s="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4" i="12"/>
  <c r="I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F37" i="12"/>
  <c r="E37" i="12"/>
  <c r="E44" i="12" s="1"/>
  <c r="D37" i="12"/>
  <c r="D44" i="12" s="1"/>
  <c r="C37" i="12"/>
  <c r="C44" i="12" s="1"/>
  <c r="L26" i="12"/>
  <c r="K26" i="12"/>
  <c r="J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K13" i="12"/>
  <c r="J13" i="12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V37" i="13"/>
  <c r="V44" i="13" s="1"/>
  <c r="V45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T26" i="13"/>
  <c r="L26" i="13"/>
  <c r="K26" i="13"/>
  <c r="K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S45" i="13" s="1"/>
  <c r="R13" i="13"/>
  <c r="R26" i="13" s="1"/>
  <c r="Q13" i="13"/>
  <c r="Q26" i="13" s="1"/>
  <c r="P13" i="13"/>
  <c r="P26" i="13" s="1"/>
  <c r="P45" i="13" s="1"/>
  <c r="O13" i="13"/>
  <c r="N13" i="13"/>
  <c r="N26" i="13" s="1"/>
  <c r="M13" i="13"/>
  <c r="M26" i="13" s="1"/>
  <c r="L13" i="13"/>
  <c r="K13" i="13"/>
  <c r="J13" i="13"/>
  <c r="J26" i="13" s="1"/>
  <c r="I13" i="13"/>
  <c r="I26" i="13" s="1"/>
  <c r="H13" i="13"/>
  <c r="H26" i="13" s="1"/>
  <c r="G13" i="13"/>
  <c r="F13" i="13"/>
  <c r="F26" i="13" s="1"/>
  <c r="E13" i="13"/>
  <c r="E26" i="13" s="1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AA43" i="14"/>
  <c r="Y43" i="14"/>
  <c r="X43" i="14"/>
  <c r="W43" i="14"/>
  <c r="V43" i="14"/>
  <c r="V44" i="14" s="1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C44" i="14" s="1"/>
  <c r="L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V45" i="14" s="1"/>
  <c r="U13" i="14"/>
  <c r="U26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M13" i="14"/>
  <c r="M26" i="14" s="1"/>
  <c r="L13" i="14"/>
  <c r="K13" i="14"/>
  <c r="K26" i="14" s="1"/>
  <c r="K45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U44" i="15"/>
  <c r="F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D44" i="15" s="1"/>
  <c r="C37" i="15"/>
  <c r="C44" i="15" s="1"/>
  <c r="X26" i="15"/>
  <c r="P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W13" i="15"/>
  <c r="W26" i="15" s="1"/>
  <c r="V13" i="15"/>
  <c r="U13" i="15"/>
  <c r="U26" i="15" s="1"/>
  <c r="T13" i="15"/>
  <c r="S13" i="15"/>
  <c r="S26" i="15" s="1"/>
  <c r="R13" i="15"/>
  <c r="R26" i="15" s="1"/>
  <c r="Q13" i="15"/>
  <c r="P13" i="15"/>
  <c r="O13" i="15"/>
  <c r="O26" i="15" s="1"/>
  <c r="N13" i="15"/>
  <c r="M13" i="15"/>
  <c r="M26" i="15" s="1"/>
  <c r="L13" i="15"/>
  <c r="K13" i="15"/>
  <c r="K26" i="15" s="1"/>
  <c r="J13" i="15"/>
  <c r="J26" i="15" s="1"/>
  <c r="I13" i="15"/>
  <c r="H13" i="15"/>
  <c r="H26" i="15" s="1"/>
  <c r="G13" i="15"/>
  <c r="G26" i="15" s="1"/>
  <c r="F13" i="15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N44" i="16" s="1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G45" i="16" s="1"/>
  <c r="F37" i="16"/>
  <c r="F44" i="16" s="1"/>
  <c r="E37" i="16"/>
  <c r="E44" i="16" s="1"/>
  <c r="E45" i="16" s="1"/>
  <c r="D37" i="16"/>
  <c r="D44" i="16" s="1"/>
  <c r="C37" i="16"/>
  <c r="P26" i="16"/>
  <c r="H26" i="16"/>
  <c r="AA25" i="16"/>
  <c r="Z25" i="16"/>
  <c r="Y25" i="16"/>
  <c r="X25" i="16"/>
  <c r="W25" i="16"/>
  <c r="V25" i="16"/>
  <c r="V26" i="16" s="1"/>
  <c r="U25" i="16"/>
  <c r="T25" i="16"/>
  <c r="S25" i="16"/>
  <c r="R25" i="16"/>
  <c r="Q25" i="16"/>
  <c r="P25" i="16"/>
  <c r="O25" i="16"/>
  <c r="N25" i="16"/>
  <c r="N26" i="16" s="1"/>
  <c r="M25" i="16"/>
  <c r="L25" i="16"/>
  <c r="K25" i="16"/>
  <c r="J25" i="16"/>
  <c r="I25" i="16"/>
  <c r="H25" i="16"/>
  <c r="G25" i="16"/>
  <c r="F25" i="16"/>
  <c r="F26" i="16" s="1"/>
  <c r="E25" i="16"/>
  <c r="D25" i="16"/>
  <c r="C25" i="16"/>
  <c r="AA13" i="16"/>
  <c r="AA26" i="16" s="1"/>
  <c r="Y13" i="16"/>
  <c r="X13" i="16"/>
  <c r="Z13" i="16" s="1"/>
  <c r="W13" i="16"/>
  <c r="W26" i="16" s="1"/>
  <c r="W45" i="16" s="1"/>
  <c r="V13" i="16"/>
  <c r="U13" i="16"/>
  <c r="U26" i="16" s="1"/>
  <c r="U45" i="16" s="1"/>
  <c r="T13" i="16"/>
  <c r="T26" i="16" s="1"/>
  <c r="T45" i="16" s="1"/>
  <c r="S13" i="16"/>
  <c r="S26" i="16" s="1"/>
  <c r="R13" i="16"/>
  <c r="Q13" i="16"/>
  <c r="P13" i="16"/>
  <c r="O13" i="16"/>
  <c r="O26" i="16" s="1"/>
  <c r="N13" i="16"/>
  <c r="M13" i="16"/>
  <c r="M26" i="16" s="1"/>
  <c r="L13" i="16"/>
  <c r="L26" i="16" s="1"/>
  <c r="L45" i="16" s="1"/>
  <c r="K13" i="16"/>
  <c r="K26" i="16" s="1"/>
  <c r="J13" i="16"/>
  <c r="I13" i="16"/>
  <c r="H13" i="16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K37" i="17"/>
  <c r="J37" i="17"/>
  <c r="J44" i="17" s="1"/>
  <c r="I37" i="17"/>
  <c r="I44" i="17" s="1"/>
  <c r="H37" i="17"/>
  <c r="G37" i="17"/>
  <c r="G44" i="17" s="1"/>
  <c r="F37" i="17"/>
  <c r="E37" i="17"/>
  <c r="E44" i="17" s="1"/>
  <c r="E45" i="17" s="1"/>
  <c r="D37" i="17"/>
  <c r="D44" i="17" s="1"/>
  <c r="D45" i="17" s="1"/>
  <c r="C37" i="17"/>
  <c r="P26" i="17"/>
  <c r="I26" i="17"/>
  <c r="I45" i="17" s="1"/>
  <c r="H26" i="17"/>
  <c r="AA25" i="17"/>
  <c r="Y25" i="17"/>
  <c r="X25" i="17"/>
  <c r="W25" i="17"/>
  <c r="V25" i="17"/>
  <c r="V26" i="17" s="1"/>
  <c r="U25" i="17"/>
  <c r="T25" i="17"/>
  <c r="S25" i="17"/>
  <c r="R25" i="17"/>
  <c r="Q25" i="17"/>
  <c r="P25" i="17"/>
  <c r="O25" i="17"/>
  <c r="N25" i="17"/>
  <c r="N26" i="17" s="1"/>
  <c r="M25" i="17"/>
  <c r="L25" i="17"/>
  <c r="K25" i="17"/>
  <c r="J25" i="17"/>
  <c r="I25" i="17"/>
  <c r="H25" i="17"/>
  <c r="G25" i="17"/>
  <c r="F25" i="17"/>
  <c r="F26" i="17" s="1"/>
  <c r="E25" i="17"/>
  <c r="D25" i="17"/>
  <c r="C25" i="17"/>
  <c r="AA13" i="17"/>
  <c r="AA26" i="17" s="1"/>
  <c r="Y13" i="17"/>
  <c r="X13" i="17"/>
  <c r="Z13" i="17" s="1"/>
  <c r="W13" i="17"/>
  <c r="W26" i="17" s="1"/>
  <c r="W45" i="17" s="1"/>
  <c r="V13" i="17"/>
  <c r="U13" i="17"/>
  <c r="U26" i="17" s="1"/>
  <c r="T13" i="17"/>
  <c r="T26" i="17" s="1"/>
  <c r="S13" i="17"/>
  <c r="S26" i="17" s="1"/>
  <c r="R13" i="17"/>
  <c r="Q13" i="17"/>
  <c r="Q26" i="17" s="1"/>
  <c r="Q45" i="17" s="1"/>
  <c r="P13" i="17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I13" i="17"/>
  <c r="H13" i="17"/>
  <c r="G13" i="17"/>
  <c r="G26" i="17" s="1"/>
  <c r="G45" i="17" s="1"/>
  <c r="F13" i="17"/>
  <c r="E13" i="17"/>
  <c r="E26" i="17" s="1"/>
  <c r="D13" i="17"/>
  <c r="D26" i="17" s="1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4" i="18"/>
  <c r="F44" i="18"/>
  <c r="E44" i="18"/>
  <c r="AA43" i="18"/>
  <c r="Y43" i="18"/>
  <c r="X43" i="18"/>
  <c r="Z43" i="18" s="1"/>
  <c r="W43" i="18"/>
  <c r="V43" i="18"/>
  <c r="U43" i="18"/>
  <c r="T43" i="18"/>
  <c r="S43" i="18"/>
  <c r="S44" i="18" s="1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J37" i="18"/>
  <c r="I37" i="18"/>
  <c r="I44" i="18" s="1"/>
  <c r="H37" i="18"/>
  <c r="H44" i="18" s="1"/>
  <c r="G37" i="18"/>
  <c r="G44" i="18" s="1"/>
  <c r="F37" i="18"/>
  <c r="E37" i="18"/>
  <c r="D37" i="18"/>
  <c r="D44" i="18" s="1"/>
  <c r="C37" i="18"/>
  <c r="Y26" i="18"/>
  <c r="Y45" i="18" s="1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W26" i="18" s="1"/>
  <c r="V13" i="18"/>
  <c r="U13" i="18"/>
  <c r="T13" i="18"/>
  <c r="T26" i="18" s="1"/>
  <c r="T45" i="18" s="1"/>
  <c r="S13" i="18"/>
  <c r="S26" i="18" s="1"/>
  <c r="R13" i="18"/>
  <c r="Q13" i="18"/>
  <c r="Q26" i="18" s="1"/>
  <c r="Q45" i="18" s="1"/>
  <c r="P13" i="18"/>
  <c r="P26" i="18" s="1"/>
  <c r="O13" i="18"/>
  <c r="O26" i="18" s="1"/>
  <c r="N13" i="18"/>
  <c r="M13" i="18"/>
  <c r="L13" i="18"/>
  <c r="L26" i="18" s="1"/>
  <c r="L45" i="18" s="1"/>
  <c r="K13" i="18"/>
  <c r="K26" i="18" s="1"/>
  <c r="J13" i="18"/>
  <c r="I13" i="18"/>
  <c r="H13" i="18"/>
  <c r="H26" i="18" s="1"/>
  <c r="H45" i="18" s="1"/>
  <c r="G13" i="18"/>
  <c r="G26" i="18" s="1"/>
  <c r="G45" i="18" s="1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M44" i="19"/>
  <c r="F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C44" i="19" s="1"/>
  <c r="AA25" i="19"/>
  <c r="Z25" i="19"/>
  <c r="Y25" i="19"/>
  <c r="Y26" i="19" s="1"/>
  <c r="Y45" i="19" s="1"/>
  <c r="X25" i="19"/>
  <c r="W25" i="19"/>
  <c r="V25" i="19"/>
  <c r="U25" i="19"/>
  <c r="T25" i="19"/>
  <c r="S25" i="19"/>
  <c r="R25" i="19"/>
  <c r="R26" i="19" s="1"/>
  <c r="R45" i="19" s="1"/>
  <c r="Q25" i="19"/>
  <c r="P25" i="19"/>
  <c r="O25" i="19"/>
  <c r="N25" i="19"/>
  <c r="M25" i="19"/>
  <c r="L25" i="19"/>
  <c r="K25" i="19"/>
  <c r="J25" i="19"/>
  <c r="J26" i="19" s="1"/>
  <c r="J45" i="19" s="1"/>
  <c r="I25" i="19"/>
  <c r="I26" i="19" s="1"/>
  <c r="I45" i="19" s="1"/>
  <c r="H25" i="19"/>
  <c r="G25" i="19"/>
  <c r="F25" i="19"/>
  <c r="E25" i="19"/>
  <c r="D25" i="19"/>
  <c r="C25" i="19"/>
  <c r="AA13" i="19"/>
  <c r="AA26" i="19" s="1"/>
  <c r="AA45" i="19" s="1"/>
  <c r="Z13" i="19"/>
  <c r="Y13" i="19"/>
  <c r="X13" i="19"/>
  <c r="X26" i="19" s="1"/>
  <c r="W13" i="19"/>
  <c r="W26" i="19" s="1"/>
  <c r="W45" i="19" s="1"/>
  <c r="V13" i="19"/>
  <c r="V26" i="19" s="1"/>
  <c r="U13" i="19"/>
  <c r="T13" i="19"/>
  <c r="T26" i="19" s="1"/>
  <c r="S13" i="19"/>
  <c r="S26" i="19" s="1"/>
  <c r="S45" i="19" s="1"/>
  <c r="R13" i="19"/>
  <c r="Q13" i="19"/>
  <c r="P13" i="19"/>
  <c r="P26" i="19" s="1"/>
  <c r="O13" i="19"/>
  <c r="O26" i="19" s="1"/>
  <c r="N13" i="19"/>
  <c r="N26" i="19" s="1"/>
  <c r="M13" i="19"/>
  <c r="L13" i="19"/>
  <c r="L26" i="19" s="1"/>
  <c r="K13" i="19"/>
  <c r="K26" i="19" s="1"/>
  <c r="K45" i="19" s="1"/>
  <c r="J13" i="19"/>
  <c r="I13" i="19"/>
  <c r="H13" i="19"/>
  <c r="H26" i="19" s="1"/>
  <c r="G13" i="19"/>
  <c r="G26" i="19" s="1"/>
  <c r="G45" i="19" s="1"/>
  <c r="F13" i="19"/>
  <c r="F26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5" i="20"/>
  <c r="M44" i="20"/>
  <c r="F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D45" i="20" s="1"/>
  <c r="C37" i="20"/>
  <c r="C44" i="20" s="1"/>
  <c r="X26" i="20"/>
  <c r="K26" i="20"/>
  <c r="J26" i="20"/>
  <c r="J45" i="20" s="1"/>
  <c r="I26" i="20"/>
  <c r="I45" i="20" s="1"/>
  <c r="AA25" i="20"/>
  <c r="Y25" i="20"/>
  <c r="Z25" i="20" s="1"/>
  <c r="X25" i="20"/>
  <c r="W25" i="20"/>
  <c r="V25" i="20"/>
  <c r="U25" i="20"/>
  <c r="T25" i="20"/>
  <c r="S25" i="20"/>
  <c r="R25" i="20"/>
  <c r="Q25" i="20"/>
  <c r="Q26" i="20" s="1"/>
  <c r="Q45" i="20" s="1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S45" i="20" s="1"/>
  <c r="R13" i="20"/>
  <c r="R26" i="20" s="1"/>
  <c r="R45" i="20" s="1"/>
  <c r="Q13" i="20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J13" i="20"/>
  <c r="I13" i="20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Y26" i="1"/>
  <c r="Q26" i="1"/>
  <c r="Q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Q13" i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D45" i="1" s="1"/>
  <c r="C13" i="1"/>
  <c r="C26" i="1" s="1"/>
  <c r="I45" i="1" l="1"/>
  <c r="E45" i="20"/>
  <c r="V45" i="11"/>
  <c r="N45" i="8"/>
  <c r="J44" i="18"/>
  <c r="AA44" i="18"/>
  <c r="V45" i="20"/>
  <c r="L44" i="17"/>
  <c r="O26" i="13"/>
  <c r="V45" i="12"/>
  <c r="T45" i="17"/>
  <c r="I45" i="11"/>
  <c r="Y45" i="1"/>
  <c r="R44" i="1"/>
  <c r="H45" i="20"/>
  <c r="H45" i="19"/>
  <c r="Q26" i="19"/>
  <c r="Q45" i="19" s="1"/>
  <c r="U45" i="17"/>
  <c r="G26" i="13"/>
  <c r="N45" i="1"/>
  <c r="K45" i="18"/>
  <c r="S45" i="18"/>
  <c r="E45" i="15"/>
  <c r="M45" i="15"/>
  <c r="J26" i="18"/>
  <c r="J45" i="18" s="1"/>
  <c r="C44" i="18"/>
  <c r="C45" i="18" s="1"/>
  <c r="H44" i="6"/>
  <c r="N44" i="19"/>
  <c r="N45" i="19" s="1"/>
  <c r="N44" i="18"/>
  <c r="F45" i="17"/>
  <c r="O45" i="16"/>
  <c r="Y44" i="14"/>
  <c r="T45" i="13"/>
  <c r="G44" i="12"/>
  <c r="O44" i="12"/>
  <c r="O45" i="12" s="1"/>
  <c r="W44" i="12"/>
  <c r="Q45" i="10"/>
  <c r="W44" i="9"/>
  <c r="F45" i="8"/>
  <c r="V45" i="8"/>
  <c r="D44" i="7"/>
  <c r="L44" i="7"/>
  <c r="T44" i="7"/>
  <c r="T45" i="7" s="1"/>
  <c r="E45" i="5"/>
  <c r="M45" i="5"/>
  <c r="U45" i="5"/>
  <c r="O44" i="5"/>
  <c r="F45" i="4"/>
  <c r="N45" i="4"/>
  <c r="V45" i="4"/>
  <c r="AA45" i="18"/>
  <c r="V44" i="16"/>
  <c r="C26" i="8"/>
  <c r="T44" i="20"/>
  <c r="T45" i="20" s="1"/>
  <c r="N44" i="20"/>
  <c r="V45" i="19"/>
  <c r="AA45" i="1"/>
  <c r="J26" i="1"/>
  <c r="J45" i="1" s="1"/>
  <c r="R26" i="1"/>
  <c r="R45" i="1" s="1"/>
  <c r="C45" i="20"/>
  <c r="AA45" i="20"/>
  <c r="O45" i="19"/>
  <c r="F26" i="18"/>
  <c r="N26" i="18"/>
  <c r="V26" i="18"/>
  <c r="O45" i="18"/>
  <c r="W45" i="18"/>
  <c r="Z50" i="18"/>
  <c r="X44" i="17"/>
  <c r="Z44" i="17" s="1"/>
  <c r="X26" i="16"/>
  <c r="Z26" i="16" s="1"/>
  <c r="AA44" i="16"/>
  <c r="AA45" i="16" s="1"/>
  <c r="J45" i="15"/>
  <c r="R45" i="15"/>
  <c r="I26" i="15"/>
  <c r="I45" i="15" s="1"/>
  <c r="Q26" i="15"/>
  <c r="Q45" i="15" s="1"/>
  <c r="Y26" i="15"/>
  <c r="Y45" i="15" s="1"/>
  <c r="N44" i="15"/>
  <c r="E45" i="14"/>
  <c r="M45" i="14"/>
  <c r="U45" i="14"/>
  <c r="Y44" i="13"/>
  <c r="Z44" i="13" s="1"/>
  <c r="C45" i="12"/>
  <c r="S45" i="12"/>
  <c r="R26" i="11"/>
  <c r="R45" i="11" s="1"/>
  <c r="J26" i="6"/>
  <c r="J45" i="6" s="1"/>
  <c r="D44" i="6"/>
  <c r="D45" i="6" s="1"/>
  <c r="L44" i="6"/>
  <c r="T44" i="6"/>
  <c r="T45" i="6" s="1"/>
  <c r="F45" i="5"/>
  <c r="N45" i="5"/>
  <c r="G26" i="4"/>
  <c r="G45" i="4" s="1"/>
  <c r="O26" i="4"/>
  <c r="G44" i="3"/>
  <c r="W44" i="3"/>
  <c r="J26" i="2"/>
  <c r="J45" i="2" s="1"/>
  <c r="N45" i="11"/>
  <c r="D45" i="3"/>
  <c r="G45" i="3"/>
  <c r="V45" i="2"/>
  <c r="C45" i="1"/>
  <c r="K45" i="1"/>
  <c r="S45" i="1"/>
  <c r="G44" i="1"/>
  <c r="O44" i="1"/>
  <c r="O45" i="1" s="1"/>
  <c r="W44" i="1"/>
  <c r="X26" i="17"/>
  <c r="AA44" i="17"/>
  <c r="AA45" i="17" s="1"/>
  <c r="C44" i="16"/>
  <c r="C45" i="16" s="1"/>
  <c r="K44" i="16"/>
  <c r="K45" i="16" s="1"/>
  <c r="S44" i="16"/>
  <c r="S45" i="16" s="1"/>
  <c r="C45" i="15"/>
  <c r="K45" i="15"/>
  <c r="S45" i="15"/>
  <c r="AA45" i="15"/>
  <c r="F45" i="14"/>
  <c r="N45" i="14"/>
  <c r="E45" i="13"/>
  <c r="M45" i="13"/>
  <c r="Y44" i="12"/>
  <c r="Z13" i="10"/>
  <c r="E45" i="7"/>
  <c r="M45" i="7"/>
  <c r="C45" i="6"/>
  <c r="K45" i="6"/>
  <c r="S45" i="6"/>
  <c r="G26" i="5"/>
  <c r="G45" i="5" s="1"/>
  <c r="O26" i="5"/>
  <c r="O45" i="5" s="1"/>
  <c r="W26" i="5"/>
  <c r="Z26" i="4"/>
  <c r="O44" i="4"/>
  <c r="C45" i="2"/>
  <c r="K45" i="2"/>
  <c r="S45" i="2"/>
  <c r="L45" i="17"/>
  <c r="V45" i="15"/>
  <c r="K45" i="12"/>
  <c r="L44" i="9"/>
  <c r="F45" i="19"/>
  <c r="X44" i="20"/>
  <c r="Z44" i="20" s="1"/>
  <c r="X44" i="19"/>
  <c r="Z44" i="19" s="1"/>
  <c r="X44" i="18"/>
  <c r="Z44" i="18" s="1"/>
  <c r="J26" i="17"/>
  <c r="J45" i="17" s="1"/>
  <c r="R26" i="17"/>
  <c r="R45" i="17" s="1"/>
  <c r="Y26" i="17"/>
  <c r="Y45" i="17" s="1"/>
  <c r="C44" i="17"/>
  <c r="C45" i="17" s="1"/>
  <c r="K44" i="17"/>
  <c r="K45" i="17" s="1"/>
  <c r="S44" i="17"/>
  <c r="S45" i="17" s="1"/>
  <c r="I26" i="16"/>
  <c r="I45" i="16" s="1"/>
  <c r="Q26" i="16"/>
  <c r="Q45" i="16" s="1"/>
  <c r="Y26" i="16"/>
  <c r="Y45" i="16" s="1"/>
  <c r="D45" i="16"/>
  <c r="D26" i="15"/>
  <c r="D45" i="15" s="1"/>
  <c r="L26" i="15"/>
  <c r="L45" i="15" s="1"/>
  <c r="T26" i="15"/>
  <c r="T45" i="15" s="1"/>
  <c r="Z37" i="15"/>
  <c r="F45" i="13"/>
  <c r="N45" i="13"/>
  <c r="E45" i="12"/>
  <c r="M45" i="12"/>
  <c r="U45" i="12"/>
  <c r="C26" i="10"/>
  <c r="C45" i="10" s="1"/>
  <c r="K26" i="10"/>
  <c r="K45" i="10" s="1"/>
  <c r="S26" i="10"/>
  <c r="AA26" i="10"/>
  <c r="AA45" i="10" s="1"/>
  <c r="J26" i="10"/>
  <c r="R26" i="10"/>
  <c r="N45" i="7"/>
  <c r="O44" i="7"/>
  <c r="L45" i="6"/>
  <c r="H45" i="5"/>
  <c r="AA44" i="5"/>
  <c r="Z50" i="5"/>
  <c r="AA26" i="3"/>
  <c r="R26" i="3"/>
  <c r="R45" i="3" s="1"/>
  <c r="D45" i="2"/>
  <c r="L45" i="2"/>
  <c r="N45" i="9"/>
  <c r="AA26" i="8"/>
  <c r="AA45" i="8" s="1"/>
  <c r="J26" i="8"/>
  <c r="J45" i="8" s="1"/>
  <c r="R26" i="8"/>
  <c r="R45" i="8" s="1"/>
  <c r="G26" i="7"/>
  <c r="G45" i="7" s="1"/>
  <c r="O26" i="7"/>
  <c r="W26" i="7"/>
  <c r="G44" i="6"/>
  <c r="G45" i="6" s="1"/>
  <c r="O44" i="6"/>
  <c r="W44" i="6"/>
  <c r="AA26" i="4"/>
  <c r="AA45" i="4" s="1"/>
  <c r="AA44" i="3"/>
  <c r="G44" i="2"/>
  <c r="G45" i="2" s="1"/>
  <c r="O44" i="2"/>
  <c r="W44" i="2"/>
  <c r="Q44" i="7"/>
  <c r="Q45" i="7" s="1"/>
  <c r="R26" i="5"/>
  <c r="AA44" i="4"/>
  <c r="L45" i="3"/>
  <c r="S44" i="3"/>
  <c r="K45" i="20"/>
  <c r="L44" i="20"/>
  <c r="L45" i="20" s="1"/>
  <c r="T45" i="19"/>
  <c r="L45" i="19"/>
  <c r="T44" i="19"/>
  <c r="N44" i="17"/>
  <c r="M45" i="16"/>
  <c r="F26" i="15"/>
  <c r="N26" i="15"/>
  <c r="N45" i="15" s="1"/>
  <c r="V26" i="15"/>
  <c r="G44" i="14"/>
  <c r="O44" i="14"/>
  <c r="O45" i="14" s="1"/>
  <c r="W44" i="14"/>
  <c r="G45" i="11"/>
  <c r="O45" i="11"/>
  <c r="F45" i="10"/>
  <c r="V45" i="10"/>
  <c r="P45" i="9"/>
  <c r="G44" i="8"/>
  <c r="Z50" i="8"/>
  <c r="G26" i="6"/>
  <c r="O26" i="6"/>
  <c r="W26" i="6"/>
  <c r="W45" i="6" s="1"/>
  <c r="C45" i="5"/>
  <c r="K45" i="5"/>
  <c r="S45" i="5"/>
  <c r="R26" i="18"/>
  <c r="R45" i="18" s="1"/>
  <c r="K44" i="18"/>
  <c r="U44" i="13"/>
  <c r="U45" i="13" s="1"/>
  <c r="V45" i="6"/>
  <c r="D44" i="5"/>
  <c r="L44" i="5"/>
  <c r="L45" i="5" s="1"/>
  <c r="H44" i="2"/>
  <c r="H45" i="2" s="1"/>
  <c r="M45" i="17"/>
  <c r="E26" i="19"/>
  <c r="E45" i="19" s="1"/>
  <c r="M26" i="19"/>
  <c r="M45" i="19" s="1"/>
  <c r="U26" i="19"/>
  <c r="U45" i="19" s="1"/>
  <c r="E26" i="18"/>
  <c r="E45" i="18" s="1"/>
  <c r="M26" i="18"/>
  <c r="M45" i="18" s="1"/>
  <c r="U26" i="18"/>
  <c r="U45" i="18" s="1"/>
  <c r="X44" i="16"/>
  <c r="Z44" i="16" s="1"/>
  <c r="Z50" i="16"/>
  <c r="Z43" i="14"/>
  <c r="G44" i="13"/>
  <c r="O44" i="13"/>
  <c r="O45" i="13" s="1"/>
  <c r="W44" i="13"/>
  <c r="Z50" i="12"/>
  <c r="H45" i="11"/>
  <c r="P45" i="11"/>
  <c r="G26" i="10"/>
  <c r="G45" i="10" s="1"/>
  <c r="O26" i="10"/>
  <c r="O45" i="10" s="1"/>
  <c r="W26" i="10"/>
  <c r="W44" i="10"/>
  <c r="W45" i="10" s="1"/>
  <c r="Z50" i="10"/>
  <c r="E45" i="8"/>
  <c r="M45" i="8"/>
  <c r="U45" i="8"/>
  <c r="P45" i="8"/>
  <c r="AA26" i="7"/>
  <c r="AA45" i="7" s="1"/>
  <c r="H45" i="6"/>
  <c r="P45" i="6"/>
  <c r="D45" i="5"/>
  <c r="E45" i="4"/>
  <c r="F45" i="3"/>
  <c r="N45" i="3"/>
  <c r="P45" i="2"/>
  <c r="E45" i="1"/>
  <c r="M45" i="1"/>
  <c r="U45" i="1"/>
  <c r="N45" i="20"/>
  <c r="P45" i="15"/>
  <c r="O45" i="20"/>
  <c r="G45" i="20"/>
  <c r="W45" i="20"/>
  <c r="G45" i="1"/>
  <c r="W45" i="1"/>
  <c r="H45" i="1"/>
  <c r="P45" i="1"/>
  <c r="X45" i="1"/>
  <c r="Z45" i="1" s="1"/>
  <c r="Z26" i="1"/>
  <c r="Z44" i="14"/>
  <c r="Z26" i="10"/>
  <c r="X44" i="10"/>
  <c r="Z44" i="10" s="1"/>
  <c r="Z37" i="10"/>
  <c r="Z37" i="1"/>
  <c r="P45" i="17"/>
  <c r="J26" i="16"/>
  <c r="J45" i="16" s="1"/>
  <c r="R26" i="16"/>
  <c r="R45" i="16" s="1"/>
  <c r="Z25" i="15"/>
  <c r="G44" i="15"/>
  <c r="G45" i="15" s="1"/>
  <c r="O44" i="15"/>
  <c r="O45" i="15" s="1"/>
  <c r="W44" i="15"/>
  <c r="W45" i="15" s="1"/>
  <c r="X44" i="15"/>
  <c r="Z44" i="15" s="1"/>
  <c r="X26" i="9"/>
  <c r="Z13" i="9"/>
  <c r="Y45" i="14"/>
  <c r="F45" i="18"/>
  <c r="N45" i="18"/>
  <c r="V45" i="18"/>
  <c r="Z25" i="17"/>
  <c r="X45" i="16"/>
  <c r="Z45" i="16" s="1"/>
  <c r="U45" i="15"/>
  <c r="I45" i="14"/>
  <c r="Z37" i="14"/>
  <c r="I45" i="13"/>
  <c r="Z37" i="13"/>
  <c r="I45" i="12"/>
  <c r="Z37" i="12"/>
  <c r="S45" i="10"/>
  <c r="X44" i="8"/>
  <c r="Z44" i="8" s="1"/>
  <c r="Z37" i="8"/>
  <c r="Z26" i="7"/>
  <c r="X45" i="7"/>
  <c r="N45" i="17"/>
  <c r="Z26" i="19"/>
  <c r="Z26" i="18"/>
  <c r="X45" i="17"/>
  <c r="Z45" i="17" s="1"/>
  <c r="Z26" i="17"/>
  <c r="H45" i="15"/>
  <c r="V45" i="17"/>
  <c r="Y45" i="13"/>
  <c r="Y45" i="12"/>
  <c r="P45" i="20"/>
  <c r="H45" i="16"/>
  <c r="F45" i="15"/>
  <c r="G45" i="14"/>
  <c r="W45" i="14"/>
  <c r="G45" i="13"/>
  <c r="W45" i="13"/>
  <c r="G45" i="12"/>
  <c r="W45" i="12"/>
  <c r="Z26" i="6"/>
  <c r="P45" i="16"/>
  <c r="X45" i="15"/>
  <c r="Z45" i="15" s="1"/>
  <c r="Z26" i="15"/>
  <c r="Y26" i="20"/>
  <c r="Y45" i="20" s="1"/>
  <c r="Z13" i="1"/>
  <c r="P45" i="19"/>
  <c r="P45" i="18"/>
  <c r="H45" i="17"/>
  <c r="F45" i="16"/>
  <c r="N45" i="16"/>
  <c r="V45" i="16"/>
  <c r="H45" i="14"/>
  <c r="X45" i="14"/>
  <c r="Z26" i="14"/>
  <c r="H45" i="13"/>
  <c r="X45" i="13"/>
  <c r="Z26" i="13"/>
  <c r="H45" i="12"/>
  <c r="X45" i="12"/>
  <c r="Z26" i="12"/>
  <c r="Z26" i="11"/>
  <c r="M45" i="9"/>
  <c r="H45" i="8"/>
  <c r="J45" i="5"/>
  <c r="J45" i="3"/>
  <c r="J45" i="14"/>
  <c r="J45" i="13"/>
  <c r="J45" i="12"/>
  <c r="W45" i="11"/>
  <c r="L45" i="11"/>
  <c r="Y45" i="8"/>
  <c r="Z26" i="8"/>
  <c r="Y45" i="5"/>
  <c r="L45" i="14"/>
  <c r="L45" i="13"/>
  <c r="L45" i="12"/>
  <c r="R45" i="5"/>
  <c r="Q45" i="14"/>
  <c r="Q45" i="13"/>
  <c r="Q45" i="12"/>
  <c r="AA26" i="11"/>
  <c r="AA45" i="11" s="1"/>
  <c r="T45" i="11"/>
  <c r="X44" i="11"/>
  <c r="Z44" i="11" s="1"/>
  <c r="Z37" i="11"/>
  <c r="E26" i="10"/>
  <c r="E45" i="10" s="1"/>
  <c r="M26" i="10"/>
  <c r="M45" i="10" s="1"/>
  <c r="U26" i="10"/>
  <c r="U45" i="10" s="1"/>
  <c r="L45" i="9"/>
  <c r="S45" i="9"/>
  <c r="D45" i="7"/>
  <c r="R45" i="14"/>
  <c r="R45" i="13"/>
  <c r="R45" i="12"/>
  <c r="C45" i="11"/>
  <c r="K45" i="11"/>
  <c r="S45" i="11"/>
  <c r="Y45" i="11"/>
  <c r="N45" i="10"/>
  <c r="I45" i="10"/>
  <c r="U45" i="9"/>
  <c r="D45" i="9"/>
  <c r="C45" i="8"/>
  <c r="K45" i="8"/>
  <c r="S45" i="8"/>
  <c r="T45" i="5"/>
  <c r="Z26" i="2"/>
  <c r="Y45" i="2"/>
  <c r="I45" i="8"/>
  <c r="W45" i="3"/>
  <c r="X44" i="3"/>
  <c r="Z37" i="3"/>
  <c r="J44" i="10"/>
  <c r="R44" i="10"/>
  <c r="R45" i="10" s="1"/>
  <c r="G45" i="9"/>
  <c r="O45" i="9"/>
  <c r="W45" i="9"/>
  <c r="I45" i="9"/>
  <c r="T45" i="9"/>
  <c r="O45" i="7"/>
  <c r="W45" i="7"/>
  <c r="L45" i="7"/>
  <c r="AA26" i="6"/>
  <c r="AA45" i="6" s="1"/>
  <c r="X44" i="6"/>
  <c r="Z44" i="6" s="1"/>
  <c r="Z37" i="6"/>
  <c r="I45" i="5"/>
  <c r="Q45" i="4"/>
  <c r="I45" i="3"/>
  <c r="Y45" i="3"/>
  <c r="AA26" i="2"/>
  <c r="AA45" i="2" s="1"/>
  <c r="X44" i="2"/>
  <c r="Z44" i="2" s="1"/>
  <c r="Z37" i="2"/>
  <c r="K45" i="9"/>
  <c r="Y45" i="9"/>
  <c r="W45" i="5"/>
  <c r="G45" i="8"/>
  <c r="O45" i="8"/>
  <c r="W45" i="8"/>
  <c r="X44" i="7"/>
  <c r="Z44" i="7" s="1"/>
  <c r="Z37" i="7"/>
  <c r="I45" i="6"/>
  <c r="Q45" i="5"/>
  <c r="C45" i="4"/>
  <c r="K45" i="4"/>
  <c r="S45" i="4"/>
  <c r="W45" i="4"/>
  <c r="X44" i="4"/>
  <c r="Z44" i="4" s="1"/>
  <c r="Z37" i="4"/>
  <c r="X45" i="4"/>
  <c r="O45" i="3"/>
  <c r="I45" i="2"/>
  <c r="J44" i="9"/>
  <c r="J45" i="9" s="1"/>
  <c r="R44" i="9"/>
  <c r="R45" i="9" s="1"/>
  <c r="Z37" i="9"/>
  <c r="Q45" i="8"/>
  <c r="C45" i="7"/>
  <c r="K45" i="7"/>
  <c r="S45" i="7"/>
  <c r="Y45" i="7"/>
  <c r="Y45" i="4"/>
  <c r="AA45" i="3"/>
  <c r="Q45" i="3"/>
  <c r="Z13" i="14"/>
  <c r="Z13" i="13"/>
  <c r="Z13" i="12"/>
  <c r="Z13" i="11"/>
  <c r="C45" i="9"/>
  <c r="Q45" i="9"/>
  <c r="O45" i="6"/>
  <c r="AA26" i="5"/>
  <c r="AA45" i="5" s="1"/>
  <c r="X44" i="5"/>
  <c r="Z37" i="5"/>
  <c r="I45" i="4"/>
  <c r="C45" i="3"/>
  <c r="K45" i="3"/>
  <c r="S45" i="3"/>
  <c r="O45" i="2"/>
  <c r="W45" i="2"/>
  <c r="Z13" i="8"/>
  <c r="Z13" i="7"/>
  <c r="Z13" i="6"/>
  <c r="Z13" i="5"/>
  <c r="Z13" i="4"/>
  <c r="Z13" i="3"/>
  <c r="Z13" i="2"/>
  <c r="J45" i="10" l="1"/>
  <c r="Z45" i="14"/>
  <c r="Z26" i="20"/>
  <c r="X45" i="18"/>
  <c r="Z45" i="18" s="1"/>
  <c r="X45" i="8"/>
  <c r="O45" i="4"/>
  <c r="X45" i="19"/>
  <c r="Z45" i="19" s="1"/>
  <c r="X45" i="20"/>
  <c r="Z45" i="20" s="1"/>
  <c r="X45" i="2"/>
  <c r="Z45" i="2" s="1"/>
  <c r="Z45" i="13"/>
  <c r="Z45" i="7"/>
  <c r="Z44" i="3"/>
  <c r="X45" i="3"/>
  <c r="Z45" i="3" s="1"/>
  <c r="X45" i="11"/>
  <c r="Z45" i="11" s="1"/>
  <c r="X45" i="6"/>
  <c r="Z45" i="6" s="1"/>
  <c r="Z44" i="5"/>
  <c r="X45" i="5"/>
  <c r="Z45" i="5" s="1"/>
  <c r="Z45" i="4"/>
  <c r="X45" i="10"/>
  <c r="Z45" i="10" s="1"/>
  <c r="Z45" i="8"/>
  <c r="Z45" i="12"/>
  <c r="Z26" i="9"/>
  <c r="X45" i="9"/>
  <c r="Z45" i="9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<sst xmlns="http://schemas.openxmlformats.org/spreadsheetml/2006/main" count="2600" uniqueCount="99">
  <si>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</si>
  <si>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</si>
  <si>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</si>
  <si>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</si>
  <si>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</si>
  <si>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</si>
  <si>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</si>
  <si>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</si>
  <si>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</si>
  <si>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</si>
  <si>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</si>
  <si>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</si>
  <si>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</si>
  <si>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</si>
  <si>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</si>
  <si>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</si>
  <si>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</si>
  <si>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</si>
  <si>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</si>
  <si>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</si>
  <si>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</si>
  <si>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</si>
  <si>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</si>
  <si>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</si>
  <si>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</si>
  <si>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</si>
  <si>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</si>
  <si>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</si>
  <si>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</si>
  <si>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</si>
  <si>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</si>
  <si>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</si>
  <si>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</si>
  <si>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</si>
  <si>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</si>
  <si>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</si>
  <si>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</si>
  <si>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</si>
  <si>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</si>
  <si>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</si>
  <si>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</si>
  <si>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</si>
  <si>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</si>
  <si>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</si>
  <si>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</si>
  <si>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</si>
  <si>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</si>
  <si>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</si>
  <si>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</si>
  <si>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</si>
  <si>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</si>
  <si>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</si>
  <si>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</si>
  <si>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</si>
  <si>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</si>
  <si>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</si>
  <si>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</si>
  <si>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</si>
  <si>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</si>
  <si>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</si>
  <si>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</si>
  <si>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</si>
  <si>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</si>
  <si>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</si>
  <si>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</si>
  <si>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</si>
  <si>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</si>
  <si>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</si>
  <si>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</si>
  <si>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</si>
  <si>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</si>
  <si>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</si>
  <si>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</si>
  <si>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</si>
  <si>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</si>
  <si>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</si>
  <si>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3rd Quarter ended 31 March 2024 (Figures Finalised as at 2024/04/26)</t>
  </si>
  <si>
    <t>Gauteng: Mogale City (GT481) - Table C6 Quarterly Budget Statement - Financial Position ( Waste management                                   ) for 3rd Quarter ended 31 March 2024 (Figures Finalised as at 2024/04/26)</t>
  </si>
  <si>
    <t>Kwazulu-Natal: Msunduzi (KZN225) - Table C6 Quarterly Budget Statement - Financial Position ( Waste management                                   ) for 3rd Quarter ended 31 March 2024 (Figures Finalised as at 2024/04/26)</t>
  </si>
  <si>
    <t>Kwazulu-Natal: Newcastle (KZN252) - Table C6 Quarterly Budget Statement - Financial Position ( Waste management                                   ) for 3rd Quarter ended 31 March 2024 (Figures Finalised as at 2024/04/26)</t>
  </si>
  <si>
    <t>Kwazulu-Natal: uMhlathuze (KZN282) - Table C6 Quarterly Budget Statement - Financial Position ( Waste management                                   ) for 3rd Quarter ended 31 March 2024 (Figures Finalised as at 2024/04/26)</t>
  </si>
  <si>
    <t>Limpopo: Polokwane (LIM354) - Table C6 Quarterly Budget Statement - Financial Position ( Waste management                                   ) for 3rd Quarter ended 31 March 2024 (Figures Finalised as at 2024/04/26)</t>
  </si>
  <si>
    <t>Mpumalanga: Govan Mbeki (MP307) - Table C6 Quarterly Budget Statement - Financial Position ( Waste management                                   ) for 3rd Quarter ended 31 March 2024 (Figures Finalised as at 2024/04/26)</t>
  </si>
  <si>
    <t>Mpumalanga: Emalahleni (MP) (MP312) - Table C6 Quarterly Budget Statement - Financial Position ( Waste management                                   ) for 3rd Quarter ended 31 March 2024 (Figures Finalised as at 2024/04/26)</t>
  </si>
  <si>
    <t>Mpumalanga: Steve Tshwete (MP313) - Table C6 Quarterly Budget Statement - Financial Position ( Waste management                                   ) for 3rd Quarter ended 31 March 2024 (Figures Finalised as at 2024/04/26)</t>
  </si>
  <si>
    <t>Mpumalanga: City of Mbombela (MP326) - Table C6 Quarterly Budget Statement - Financial Position ( Waste management                                   ) for 3rd Quarter ended 31 March 2024 (Figures Finalised as at 2024/04/26)</t>
  </si>
  <si>
    <t>Northern Cape: Sol Plaatje (NC091) - Table C6 Quarterly Budget Statement - Financial Position ( Waste management                                   ) for 3rd Quarter ended 31 March 2024 (Figures Finalised as at 2024/04/26)</t>
  </si>
  <si>
    <t>North West: Madibeng (NW372) - Table C6 Quarterly Budget Statement - Financial Position ( Waste management                                   ) for 3rd Quarter ended 31 March 2024 (Figures Finalised as at 2024/04/26)</t>
  </si>
  <si>
    <t>North West: Rustenburg (NW373) - Table C6 Quarterly Budget Statement - Financial Position ( Waste management                                   ) for 3rd Quarter ended 31 March 2024 (Figures Finalised as at 2024/04/26)</t>
  </si>
  <si>
    <t>North West: City of Matlosana (NW403) - Table C6 Quarterly Budget Statement - Financial Position ( Waste management                                   ) for 3rd Quarter ended 31 March 2024 (Figures Finalised as at 2024/04/26)</t>
  </si>
  <si>
    <t>North West: J B Marks (NW405) - Table C6 Quarterly Budget Statement - Financial Position ( Waste management                                   ) for 3rd Quarter ended 31 March 2024 (Figures Finalised as at 2024/04/26)</t>
  </si>
  <si>
    <t>Western Cape: Drakenstein (WC023) - Table C6 Quarterly Budget Statement - Financial Position ( Waste management                                   ) for 3rd Quarter ended 31 March 2024 (Figures Finalised as at 2024/04/26)</t>
  </si>
  <si>
    <t>Western Cape: Stellenbosch (WC024) - Table C6 Quarterly Budget Statement - Financial Position ( Waste management                                   ) for 3rd Quarter ended 31 March 2024 (Figures Finalised as at 2024/04/26)</t>
  </si>
  <si>
    <t>Western Cape: George (WC044)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</si>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</sst>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1125389739</v>
      </c>
      <c r="D6" s="18"/>
      <c r="E6" s="19">
        <v>1645956510</v>
      </c>
      <c r="F6" s="20">
        <v>1710943774</v>
      </c>
      <c r="G6" s="20">
        <v>1077508473</v>
      </c>
      <c r="H6" s="20">
        <v>29797237</v>
      </c>
      <c r="I6" s="20">
        <v>52355683</v>
      </c>
      <c r="J6" s="20">
        <v>1159661393</v>
      </c>
      <c r="K6" s="20">
        <v>10871480</v>
      </c>
      <c r="L6" s="20">
        <v>-9628723</v>
      </c>
      <c r="M6" s="20">
        <v>56739907</v>
      </c>
      <c r="N6" s="20">
        <v>57982664</v>
      </c>
      <c r="O6" s="20">
        <v>5917668</v>
      </c>
      <c r="P6" s="20">
        <v>-4696016</v>
      </c>
      <c r="Q6" s="20">
        <v>26599695</v>
      </c>
      <c r="R6" s="20">
        <v>27821347</v>
      </c>
      <c r="S6" s="20"/>
      <c r="T6" s="20"/>
      <c r="U6" s="20"/>
      <c r="V6" s="20"/>
      <c r="W6" s="20">
        <v>1245465404</v>
      </c>
      <c r="X6" s="20">
        <v>1406185025</v>
      </c>
      <c r="Y6" s="20">
        <v>-160719621</v>
      </c>
      <c r="Z6" s="21">
        <v>-11.429478919390426</v>
      </c>
      <c r="AA6" s="22">
        <v>1710943774</v>
      </c>
    </row>
    <row r="7" spans="1:27" x14ac:dyDescent="0.25">
      <c r="A7" s="23" t="s">
        <v>35</v>
      </c>
      <c r="B7" s="17" t="s">
        <v>32</v>
      </c>
      <c r="C7" s="18">
        <v>1625181248</v>
      </c>
      <c r="D7" s="18"/>
      <c r="E7" s="19">
        <v>1035044248</v>
      </c>
      <c r="F7" s="20">
        <v>1080264933</v>
      </c>
      <c r="G7" s="20">
        <v>1532270676</v>
      </c>
      <c r="H7" s="20">
        <v>-152891821</v>
      </c>
      <c r="I7" s="20">
        <v>137773632</v>
      </c>
      <c r="J7" s="20">
        <v>1517152487</v>
      </c>
      <c r="K7" s="20">
        <v>-168485469</v>
      </c>
      <c r="L7" s="20">
        <v>164512574</v>
      </c>
      <c r="M7" s="20">
        <v>241218882</v>
      </c>
      <c r="N7" s="20">
        <v>237245987</v>
      </c>
      <c r="O7" s="20">
        <v>210423903</v>
      </c>
      <c r="P7" s="20">
        <v>73100239</v>
      </c>
      <c r="Q7" s="20">
        <v>74678401</v>
      </c>
      <c r="R7" s="20">
        <v>358202543</v>
      </c>
      <c r="S7" s="20"/>
      <c r="T7" s="20"/>
      <c r="U7" s="20"/>
      <c r="V7" s="20"/>
      <c r="W7" s="20">
        <v>2112601017</v>
      </c>
      <c r="X7" s="20">
        <v>955770402</v>
      </c>
      <c r="Y7" s="20">
        <v>1156830615</v>
      </c>
      <c r="Z7" s="21">
        <v>121.0364552594714</v>
      </c>
      <c r="AA7" s="22">
        <v>1080264933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>
        <v>-21898834</v>
      </c>
      <c r="F8" s="20">
        <v>-22564050</v>
      </c>
      <c r="G8" s="20">
        <v>496309</v>
      </c>
      <c r="H8" s="20"/>
      <c r="I8" s="20"/>
      <c r="J8" s="20">
        <v>496309</v>
      </c>
      <c r="K8" s="20"/>
      <c r="L8" s="20"/>
      <c r="M8" s="20"/>
      <c r="N8" s="20"/>
      <c r="O8" s="20"/>
      <c r="P8" s="20">
        <v>5602</v>
      </c>
      <c r="Q8" s="20"/>
      <c r="R8" s="20">
        <v>5602</v>
      </c>
      <c r="S8" s="20"/>
      <c r="T8" s="20"/>
      <c r="U8" s="20"/>
      <c r="V8" s="20"/>
      <c r="W8" s="20">
        <v>501911</v>
      </c>
      <c r="X8" s="20">
        <v>-17506310</v>
      </c>
      <c r="Y8" s="20">
        <v>18008221</v>
      </c>
      <c r="Z8" s="21">
        <v>-102.86702908836871</v>
      </c>
      <c r="AA8" s="22">
        <v>-22564050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-72137638</v>
      </c>
      <c r="D10" s="18"/>
      <c r="E10" s="19">
        <v>-96738095</v>
      </c>
      <c r="F10" s="20">
        <v>-98252702</v>
      </c>
      <c r="G10" s="20">
        <v>-87346381</v>
      </c>
      <c r="H10" s="20">
        <v>-778249</v>
      </c>
      <c r="I10" s="20">
        <v>-6146396</v>
      </c>
      <c r="J10" s="20">
        <v>-94271026</v>
      </c>
      <c r="K10" s="20">
        <v>-2996905</v>
      </c>
      <c r="L10" s="20">
        <v>-1485105</v>
      </c>
      <c r="M10" s="20">
        <v>-3731988</v>
      </c>
      <c r="N10" s="20">
        <v>-8213998</v>
      </c>
      <c r="O10" s="20">
        <v>-5940106</v>
      </c>
      <c r="P10" s="20">
        <v>-8261174</v>
      </c>
      <c r="Q10" s="20">
        <v>-2809509</v>
      </c>
      <c r="R10" s="20">
        <v>-17010789</v>
      </c>
      <c r="S10" s="20"/>
      <c r="T10" s="20"/>
      <c r="U10" s="20"/>
      <c r="V10" s="20"/>
      <c r="W10" s="20">
        <v>-119495813</v>
      </c>
      <c r="X10" s="20">
        <v>-84034041</v>
      </c>
      <c r="Y10" s="20">
        <v>-35461772</v>
      </c>
      <c r="Z10" s="21">
        <v>42.199293974212189</v>
      </c>
      <c r="AA10" s="22">
        <v>-98252702</v>
      </c>
    </row>
    <row r="11" spans="1:27" x14ac:dyDescent="0.25">
      <c r="A11" s="23" t="s">
        <v>39</v>
      </c>
      <c r="B11" s="17" t="s">
        <v>32</v>
      </c>
      <c r="C11" s="18">
        <v>9762742</v>
      </c>
      <c r="D11" s="18"/>
      <c r="E11" s="19">
        <v>533381047</v>
      </c>
      <c r="F11" s="20">
        <v>262251282</v>
      </c>
      <c r="G11" s="24">
        <v>2505129</v>
      </c>
      <c r="H11" s="24">
        <v>-10863859</v>
      </c>
      <c r="I11" s="24">
        <v>24196800</v>
      </c>
      <c r="J11" s="20">
        <v>15838070</v>
      </c>
      <c r="K11" s="24">
        <v>1643992</v>
      </c>
      <c r="L11" s="24">
        <v>5938879</v>
      </c>
      <c r="M11" s="20">
        <v>4135290</v>
      </c>
      <c r="N11" s="24">
        <v>11718161</v>
      </c>
      <c r="O11" s="24">
        <v>3134951</v>
      </c>
      <c r="P11" s="24">
        <v>3790502</v>
      </c>
      <c r="Q11" s="20">
        <v>5668688</v>
      </c>
      <c r="R11" s="24">
        <v>12594141</v>
      </c>
      <c r="S11" s="24"/>
      <c r="T11" s="20"/>
      <c r="U11" s="24"/>
      <c r="V11" s="24"/>
      <c r="W11" s="24">
        <v>40150372</v>
      </c>
      <c r="X11" s="20">
        <v>255646109</v>
      </c>
      <c r="Y11" s="24">
        <v>-215495737</v>
      </c>
      <c r="Z11" s="25">
        <v>-84.294549931913892</v>
      </c>
      <c r="AA11" s="26">
        <v>262251282</v>
      </c>
    </row>
    <row r="12" spans="1:27" x14ac:dyDescent="0.25">
      <c r="A12" s="23" t="s">
        <v>40</v>
      </c>
      <c r="B12" s="17" t="s">
        <v>32</v>
      </c>
      <c r="C12" s="18">
        <v>-1930081</v>
      </c>
      <c r="D12" s="18"/>
      <c r="E12" s="19">
        <v>-1196518</v>
      </c>
      <c r="F12" s="20">
        <v>-1629068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-1629068</v>
      </c>
      <c r="Y12" s="20">
        <v>-973457</v>
      </c>
      <c r="Z12" s="21">
        <v>59.755455266446823</v>
      </c>
      <c r="AA12" s="22">
        <v>-1629068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2686756423</v>
      </c>
      <c r="D13" s="29">
        <f>SUM(D6:D12)</f>
        <v>0</v>
      </c>
      <c r="E13" s="30">
        <f t="shared" si="0"/>
        <v>3094548358</v>
      </c>
      <c r="F13" s="31">
        <f t="shared" si="0"/>
        <v>2931014169</v>
      </c>
      <c r="G13" s="31">
        <f t="shared" si="0"/>
        <v>2522831681</v>
      </c>
      <c r="H13" s="31">
        <f t="shared" si="0"/>
        <v>-134736692</v>
      </c>
      <c r="I13" s="31">
        <f t="shared" si="0"/>
        <v>208179719</v>
      </c>
      <c r="J13" s="31">
        <f t="shared" si="0"/>
        <v>2596274708</v>
      </c>
      <c r="K13" s="31">
        <f t="shared" si="0"/>
        <v>-158966902</v>
      </c>
      <c r="L13" s="31">
        <f t="shared" si="0"/>
        <v>159337625</v>
      </c>
      <c r="M13" s="31">
        <f t="shared" si="0"/>
        <v>298362091</v>
      </c>
      <c r="N13" s="31">
        <f t="shared" si="0"/>
        <v>298732814</v>
      </c>
      <c r="O13" s="31">
        <f t="shared" si="0"/>
        <v>213536416</v>
      </c>
      <c r="P13" s="31">
        <f t="shared" si="0"/>
        <v>63939153</v>
      </c>
      <c r="Q13" s="31">
        <f t="shared" si="0"/>
        <v>104137275</v>
      </c>
      <c r="R13" s="31">
        <f t="shared" si="0"/>
        <v>381612844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3276620366</v>
      </c>
      <c r="X13" s="31">
        <f t="shared" si="0"/>
        <v>2514432117</v>
      </c>
      <c r="Y13" s="31">
        <f t="shared" si="0"/>
        <v>762188249</v>
      </c>
      <c r="Z13" s="32">
        <f>+IF(X13&lt;&gt;0,+(Y13/X13)*100,0)</f>
        <v>30.312540308679171</v>
      </c>
      <c r="AA13" s="33">
        <f>SUM(AA6:AA12)</f>
        <v>2931014169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-13290479</v>
      </c>
      <c r="Y16" s="20">
        <v>-133229</v>
      </c>
      <c r="Z16" s="21">
        <v>1.0024394154642582</v>
      </c>
      <c r="AA16" s="22">
        <v>-13517506</v>
      </c>
    </row>
    <row r="17" spans="1:27" x14ac:dyDescent="0.25">
      <c r="A17" s="23" t="s">
        <v>45</v>
      </c>
      <c r="B17" s="17" t="s">
        <v>32</v>
      </c>
      <c r="C17" s="18">
        <v>1196679054</v>
      </c>
      <c r="D17" s="18"/>
      <c r="E17" s="19">
        <v>6907480694</v>
      </c>
      <c r="F17" s="20">
        <v>6978023939</v>
      </c>
      <c r="G17" s="24">
        <v>147724932</v>
      </c>
      <c r="H17" s="24">
        <v>1949203</v>
      </c>
      <c r="I17" s="24">
        <v>1086519052</v>
      </c>
      <c r="J17" s="20">
        <v>1236193187</v>
      </c>
      <c r="K17" s="24">
        <v>-29526678</v>
      </c>
      <c r="L17" s="24">
        <v>32213264</v>
      </c>
      <c r="M17" s="20">
        <v>10994768</v>
      </c>
      <c r="N17" s="24">
        <v>13681354</v>
      </c>
      <c r="O17" s="24">
        <v>121278536</v>
      </c>
      <c r="P17" s="24">
        <v>19341606</v>
      </c>
      <c r="Q17" s="20">
        <v>26821904</v>
      </c>
      <c r="R17" s="24">
        <v>167442046</v>
      </c>
      <c r="S17" s="24"/>
      <c r="T17" s="20"/>
      <c r="U17" s="24"/>
      <c r="V17" s="24"/>
      <c r="W17" s="24">
        <v>1417316587</v>
      </c>
      <c r="X17" s="20">
        <v>7345644213</v>
      </c>
      <c r="Y17" s="24">
        <v>-5928327626</v>
      </c>
      <c r="Z17" s="25">
        <v>-80.705346653031526</v>
      </c>
      <c r="AA17" s="26">
        <v>6978023939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>
        <v>-294</v>
      </c>
      <c r="H21" s="20"/>
      <c r="I21" s="20">
        <v>-849</v>
      </c>
      <c r="J21" s="20">
        <v>-1143</v>
      </c>
      <c r="K21" s="20">
        <v>-294</v>
      </c>
      <c r="L21" s="20">
        <v>-285</v>
      </c>
      <c r="M21" s="20">
        <v>-294</v>
      </c>
      <c r="N21" s="20">
        <v>-873</v>
      </c>
      <c r="O21" s="20">
        <v>-294</v>
      </c>
      <c r="P21" s="20">
        <v>-108323</v>
      </c>
      <c r="Q21" s="20">
        <v>-294</v>
      </c>
      <c r="R21" s="20">
        <v>-108911</v>
      </c>
      <c r="S21" s="20"/>
      <c r="T21" s="20"/>
      <c r="U21" s="20"/>
      <c r="V21" s="20"/>
      <c r="W21" s="20">
        <v>-110927</v>
      </c>
      <c r="X21" s="20">
        <v>-270</v>
      </c>
      <c r="Y21" s="20">
        <v>-110657</v>
      </c>
      <c r="Z21" s="21">
        <v>40984.074074074073</v>
      </c>
      <c r="AA21" s="22">
        <v>-270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1180702982</v>
      </c>
      <c r="D25" s="29">
        <f t="shared" ref="D25:Y25" si="1">SUM(D15:D24)</f>
        <v>0</v>
      </c>
      <c r="E25" s="35">
        <f t="shared" si="1"/>
        <v>6907480694</v>
      </c>
      <c r="F25" s="36">
        <f t="shared" si="1"/>
        <v>6964060840</v>
      </c>
      <c r="G25" s="36">
        <f t="shared" si="1"/>
        <v>147724638</v>
      </c>
      <c r="H25" s="36">
        <f t="shared" si="1"/>
        <v>1929772</v>
      </c>
      <c r="I25" s="36">
        <f t="shared" si="1"/>
        <v>1072744633</v>
      </c>
      <c r="J25" s="36">
        <f t="shared" si="1"/>
        <v>1222399043</v>
      </c>
      <c r="K25" s="36">
        <f t="shared" si="1"/>
        <v>-29546166</v>
      </c>
      <c r="L25" s="36">
        <f t="shared" si="1"/>
        <v>32212979</v>
      </c>
      <c r="M25" s="36">
        <f t="shared" si="1"/>
        <v>10994474</v>
      </c>
      <c r="N25" s="36">
        <f t="shared" si="1"/>
        <v>13661287</v>
      </c>
      <c r="O25" s="36">
        <f t="shared" si="1"/>
        <v>121278242</v>
      </c>
      <c r="P25" s="36">
        <f t="shared" si="1"/>
        <v>19176210</v>
      </c>
      <c r="Q25" s="36">
        <f t="shared" si="1"/>
        <v>26821610</v>
      </c>
      <c r="R25" s="36">
        <f t="shared" si="1"/>
        <v>167276062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1403336392</v>
      </c>
      <c r="X25" s="36">
        <f t="shared" si="1"/>
        <v>7331908149</v>
      </c>
      <c r="Y25" s="36">
        <f t="shared" si="1"/>
        <v>-5928571757</v>
      </c>
      <c r="Z25" s="37">
        <f>+IF(X25&lt;&gt;0,+(Y25/X25)*100,0)</f>
        <v>-80.859874899122929</v>
      </c>
      <c r="AA25" s="38">
        <f>SUM(AA15:AA24)</f>
        <v>6964060840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3867459405</v>
      </c>
      <c r="D26" s="29">
        <f>+D13+D25</f>
        <v>0</v>
      </c>
      <c r="E26" s="30">
        <f t="shared" si="2"/>
        <v>10002029052</v>
      </c>
      <c r="F26" s="31">
        <f t="shared" si="2"/>
        <v>9895075009</v>
      </c>
      <c r="G26" s="31">
        <f t="shared" si="2"/>
        <v>2670556319</v>
      </c>
      <c r="H26" s="31">
        <f t="shared" si="2"/>
        <v>-132806920</v>
      </c>
      <c r="I26" s="31">
        <f t="shared" si="2"/>
        <v>1280924352</v>
      </c>
      <c r="J26" s="31">
        <f t="shared" si="2"/>
        <v>3818673751</v>
      </c>
      <c r="K26" s="31">
        <f t="shared" si="2"/>
        <v>-188513068</v>
      </c>
      <c r="L26" s="31">
        <f t="shared" si="2"/>
        <v>191550604</v>
      </c>
      <c r="M26" s="31">
        <f t="shared" si="2"/>
        <v>309356565</v>
      </c>
      <c r="N26" s="31">
        <f t="shared" si="2"/>
        <v>312394101</v>
      </c>
      <c r="O26" s="31">
        <f t="shared" si="2"/>
        <v>334814658</v>
      </c>
      <c r="P26" s="31">
        <f t="shared" si="2"/>
        <v>83115363</v>
      </c>
      <c r="Q26" s="31">
        <f t="shared" si="2"/>
        <v>130958885</v>
      </c>
      <c r="R26" s="31">
        <f t="shared" si="2"/>
        <v>548888906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4679956758</v>
      </c>
      <c r="X26" s="31">
        <f t="shared" si="2"/>
        <v>9846340266</v>
      </c>
      <c r="Y26" s="31">
        <f t="shared" si="2"/>
        <v>-5166383508</v>
      </c>
      <c r="Z26" s="32">
        <f>+IF(X26&lt;&gt;0,+(Y26/X26)*100,0)</f>
        <v>-52.470089072991208</v>
      </c>
      <c r="AA26" s="33">
        <f>+AA13+AA25</f>
        <v>9895075009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>
        <v>-460898</v>
      </c>
      <c r="J30" s="20">
        <v>-536390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-1502696</v>
      </c>
      <c r="X30" s="20"/>
      <c r="Y30" s="20">
        <v>-1502696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6763885</v>
      </c>
      <c r="D31" s="18"/>
      <c r="E31" s="19">
        <v>-1046381</v>
      </c>
      <c r="F31" s="20">
        <v>-1152433</v>
      </c>
      <c r="G31" s="20">
        <v>-876321</v>
      </c>
      <c r="H31" s="20">
        <v>-24560</v>
      </c>
      <c r="I31" s="20">
        <v>-669950</v>
      </c>
      <c r="J31" s="20">
        <v>-1570831</v>
      </c>
      <c r="K31" s="20">
        <v>-22103</v>
      </c>
      <c r="L31" s="20">
        <v>-116383</v>
      </c>
      <c r="M31" s="20">
        <v>-17359</v>
      </c>
      <c r="N31" s="20">
        <v>-155845</v>
      </c>
      <c r="O31" s="20">
        <v>-36424</v>
      </c>
      <c r="P31" s="20">
        <v>-46023</v>
      </c>
      <c r="Q31" s="20">
        <v>-13269</v>
      </c>
      <c r="R31" s="20">
        <v>-95716</v>
      </c>
      <c r="S31" s="20"/>
      <c r="T31" s="20"/>
      <c r="U31" s="20"/>
      <c r="V31" s="20"/>
      <c r="W31" s="20">
        <v>-1822392</v>
      </c>
      <c r="X31" s="20">
        <v>-1152433</v>
      </c>
      <c r="Y31" s="20">
        <v>-669959</v>
      </c>
      <c r="Z31" s="21">
        <v>58.134312363495319</v>
      </c>
      <c r="AA31" s="22">
        <v>-1152433</v>
      </c>
    </row>
    <row r="32" spans="1:27" x14ac:dyDescent="0.25">
      <c r="A32" s="23" t="s">
        <v>59</v>
      </c>
      <c r="B32" s="17" t="s">
        <v>32</v>
      </c>
      <c r="C32" s="18">
        <v>-228597287</v>
      </c>
      <c r="D32" s="18"/>
      <c r="E32" s="19">
        <v>-410938215</v>
      </c>
      <c r="F32" s="20">
        <v>458514814</v>
      </c>
      <c r="G32" s="20">
        <v>-370080362</v>
      </c>
      <c r="H32" s="20">
        <v>-22562706</v>
      </c>
      <c r="I32" s="20">
        <v>14449203</v>
      </c>
      <c r="J32" s="20">
        <v>-378193865</v>
      </c>
      <c r="K32" s="20">
        <v>-8316226</v>
      </c>
      <c r="L32" s="20">
        <v>-9634884</v>
      </c>
      <c r="M32" s="20">
        <v>-2906006</v>
      </c>
      <c r="N32" s="20">
        <v>-20857116</v>
      </c>
      <c r="O32" s="20">
        <v>-10709864</v>
      </c>
      <c r="P32" s="20">
        <v>-4319767</v>
      </c>
      <c r="Q32" s="20">
        <v>-9546654</v>
      </c>
      <c r="R32" s="20">
        <v>-24576285</v>
      </c>
      <c r="S32" s="20"/>
      <c r="T32" s="20"/>
      <c r="U32" s="20"/>
      <c r="V32" s="20"/>
      <c r="W32" s="20">
        <v>-423627266</v>
      </c>
      <c r="X32" s="20">
        <v>291815832</v>
      </c>
      <c r="Y32" s="20">
        <v>-715443098</v>
      </c>
      <c r="Z32" s="21">
        <v>-245.16939094654742</v>
      </c>
      <c r="AA32" s="22">
        <v>458514814</v>
      </c>
    </row>
    <row r="33" spans="1:27" x14ac:dyDescent="0.25">
      <c r="A33" s="23" t="s">
        <v>60</v>
      </c>
      <c r="B33" s="17" t="s">
        <v>32</v>
      </c>
      <c r="C33" s="18">
        <v>-23017912</v>
      </c>
      <c r="D33" s="18"/>
      <c r="E33" s="19">
        <v>-9382739</v>
      </c>
      <c r="F33" s="20">
        <v>72930523</v>
      </c>
      <c r="G33" s="20">
        <v>-37192679</v>
      </c>
      <c r="H33" s="20">
        <v>1987707</v>
      </c>
      <c r="I33" s="20">
        <v>-1629656</v>
      </c>
      <c r="J33" s="20">
        <v>-36834628</v>
      </c>
      <c r="K33" s="20">
        <v>22257349</v>
      </c>
      <c r="L33" s="20">
        <v>-30221273</v>
      </c>
      <c r="M33" s="20">
        <v>-4984318</v>
      </c>
      <c r="N33" s="20">
        <v>-12948242</v>
      </c>
      <c r="O33" s="20">
        <v>-3130470</v>
      </c>
      <c r="P33" s="20">
        <v>-6411576</v>
      </c>
      <c r="Q33" s="20">
        <v>-19931363</v>
      </c>
      <c r="R33" s="20">
        <v>-29473409</v>
      </c>
      <c r="S33" s="20"/>
      <c r="T33" s="20"/>
      <c r="U33" s="20"/>
      <c r="V33" s="20"/>
      <c r="W33" s="20">
        <v>-79256279</v>
      </c>
      <c r="X33" s="20">
        <v>46278953</v>
      </c>
      <c r="Y33" s="20">
        <v>-125535232</v>
      </c>
      <c r="Z33" s="21">
        <v>-271.25771838442409</v>
      </c>
      <c r="AA33" s="22">
        <v>72930523</v>
      </c>
    </row>
    <row r="34" spans="1:27" x14ac:dyDescent="0.25">
      <c r="A34" s="23" t="s">
        <v>61</v>
      </c>
      <c r="B34" s="17" t="s">
        <v>32</v>
      </c>
      <c r="C34" s="18">
        <v>190371568</v>
      </c>
      <c r="D34" s="18"/>
      <c r="E34" s="19">
        <v>359707029</v>
      </c>
      <c r="F34" s="20">
        <v>357379570</v>
      </c>
      <c r="G34" s="20">
        <v>174317679</v>
      </c>
      <c r="H34" s="20">
        <v>16053889</v>
      </c>
      <c r="I34" s="20"/>
      <c r="J34" s="20">
        <v>190371568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190371568</v>
      </c>
      <c r="X34" s="20">
        <v>293746177</v>
      </c>
      <c r="Y34" s="20">
        <v>-103374609</v>
      </c>
      <c r="Z34" s="21">
        <v>-35.191814258062664</v>
      </c>
      <c r="AA34" s="22">
        <v>357379570</v>
      </c>
    </row>
    <row r="35" spans="1:27" x14ac:dyDescent="0.25">
      <c r="A35" s="23" t="s">
        <v>39</v>
      </c>
      <c r="B35" s="17" t="s">
        <v>32</v>
      </c>
      <c r="C35" s="18">
        <v>225847905</v>
      </c>
      <c r="D35" s="18"/>
      <c r="E35" s="19">
        <v>143734008</v>
      </c>
      <c r="F35" s="20">
        <v>111086368</v>
      </c>
      <c r="G35" s="20">
        <v>265274692</v>
      </c>
      <c r="H35" s="20">
        <v>9831404</v>
      </c>
      <c r="I35" s="20">
        <v>-42571527</v>
      </c>
      <c r="J35" s="20">
        <v>232534569</v>
      </c>
      <c r="K35" s="20">
        <v>-60028034</v>
      </c>
      <c r="L35" s="20">
        <v>76517717</v>
      </c>
      <c r="M35" s="20">
        <v>2592845</v>
      </c>
      <c r="N35" s="20">
        <v>19082528</v>
      </c>
      <c r="O35" s="20">
        <v>62302801</v>
      </c>
      <c r="P35" s="20">
        <v>7954393</v>
      </c>
      <c r="Q35" s="20">
        <v>12219029</v>
      </c>
      <c r="R35" s="20">
        <v>82476223</v>
      </c>
      <c r="S35" s="20"/>
      <c r="T35" s="20"/>
      <c r="U35" s="20"/>
      <c r="V35" s="20"/>
      <c r="W35" s="20">
        <v>334093320</v>
      </c>
      <c r="X35" s="20">
        <v>92840104</v>
      </c>
      <c r="Y35" s="20">
        <v>241253216</v>
      </c>
      <c r="Z35" s="21">
        <v>259.85883858984045</v>
      </c>
      <c r="AA35" s="22">
        <v>111086368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171292667</v>
      </c>
      <c r="D37" s="29">
        <f t="shared" ref="D37:Y37" si="3">SUM(D29:D36)</f>
        <v>0</v>
      </c>
      <c r="E37" s="30">
        <f t="shared" si="3"/>
        <v>82073702</v>
      </c>
      <c r="F37" s="31">
        <f t="shared" si="3"/>
        <v>998758842</v>
      </c>
      <c r="G37" s="31">
        <f t="shared" si="3"/>
        <v>31367517</v>
      </c>
      <c r="H37" s="31">
        <f t="shared" si="3"/>
        <v>5285734</v>
      </c>
      <c r="I37" s="31">
        <f t="shared" si="3"/>
        <v>-30882828</v>
      </c>
      <c r="J37" s="31">
        <f t="shared" si="3"/>
        <v>5770423</v>
      </c>
      <c r="K37" s="31">
        <f t="shared" si="3"/>
        <v>-195869430</v>
      </c>
      <c r="L37" s="31">
        <f t="shared" si="3"/>
        <v>186305593</v>
      </c>
      <c r="M37" s="31">
        <f t="shared" si="3"/>
        <v>-6281144</v>
      </c>
      <c r="N37" s="31">
        <f t="shared" si="3"/>
        <v>-15844981</v>
      </c>
      <c r="O37" s="31">
        <f t="shared" si="3"/>
        <v>48426043</v>
      </c>
      <c r="P37" s="31">
        <f t="shared" si="3"/>
        <v>-2822973</v>
      </c>
      <c r="Q37" s="31">
        <f t="shared" si="3"/>
        <v>-17272257</v>
      </c>
      <c r="R37" s="31">
        <f t="shared" si="3"/>
        <v>28330813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18256255</v>
      </c>
      <c r="X37" s="31">
        <f t="shared" si="3"/>
        <v>723528633</v>
      </c>
      <c r="Y37" s="31">
        <f t="shared" si="3"/>
        <v>-705272378</v>
      </c>
      <c r="Z37" s="32">
        <f>+IF(X37&lt;&gt;0,+(Y37/X37)*100,0)</f>
        <v>-97.476775048376012</v>
      </c>
      <c r="AA37" s="33">
        <f>SUM(AA29:AA36)</f>
        <v>998758842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>
        <v>32116204</v>
      </c>
      <c r="F39" s="20">
        <v>30494752</v>
      </c>
      <c r="G39" s="20">
        <v>3630812</v>
      </c>
      <c r="H39" s="20"/>
      <c r="I39" s="20">
        <v>-1621452</v>
      </c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>
        <v>22465698</v>
      </c>
      <c r="Y39" s="20">
        <v>-20456338</v>
      </c>
      <c r="Z39" s="21">
        <v>-91.055875495166006</v>
      </c>
      <c r="AA39" s="22">
        <v>30494752</v>
      </c>
    </row>
    <row r="40" spans="1:27" x14ac:dyDescent="0.25">
      <c r="A40" s="23" t="s">
        <v>61</v>
      </c>
      <c r="B40" s="17" t="s">
        <v>32</v>
      </c>
      <c r="C40" s="18">
        <v>625292944</v>
      </c>
      <c r="D40" s="18"/>
      <c r="E40" s="19">
        <v>1555891763</v>
      </c>
      <c r="F40" s="20">
        <v>1452907981</v>
      </c>
      <c r="G40" s="20">
        <v>672447723</v>
      </c>
      <c r="H40" s="20">
        <v>2436069</v>
      </c>
      <c r="I40" s="20">
        <v>-44317590</v>
      </c>
      <c r="J40" s="20">
        <v>630566202</v>
      </c>
      <c r="K40" s="20">
        <v>1757752</v>
      </c>
      <c r="L40" s="20">
        <v>1757752</v>
      </c>
      <c r="M40" s="20">
        <v>1757752</v>
      </c>
      <c r="N40" s="20">
        <v>5273256</v>
      </c>
      <c r="O40" s="20">
        <v>1757752</v>
      </c>
      <c r="P40" s="20">
        <v>1757752</v>
      </c>
      <c r="Q40" s="20">
        <v>1757752</v>
      </c>
      <c r="R40" s="20">
        <v>5273256</v>
      </c>
      <c r="S40" s="20"/>
      <c r="T40" s="20"/>
      <c r="U40" s="20"/>
      <c r="V40" s="20"/>
      <c r="W40" s="20">
        <v>641112714</v>
      </c>
      <c r="X40" s="20">
        <v>1211820640</v>
      </c>
      <c r="Y40" s="20">
        <v>-570707926</v>
      </c>
      <c r="Z40" s="21">
        <v>-47.095082156712564</v>
      </c>
      <c r="AA40" s="22">
        <v>1452907981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623671492</v>
      </c>
      <c r="D43" s="29">
        <f t="shared" ref="D43:Y43" si="4">SUM(D39:D42)</f>
        <v>0</v>
      </c>
      <c r="E43" s="35">
        <f t="shared" si="4"/>
        <v>1590198167</v>
      </c>
      <c r="F43" s="36">
        <f t="shared" si="4"/>
        <v>1483402733</v>
      </c>
      <c r="G43" s="36">
        <f t="shared" si="4"/>
        <v>676078535</v>
      </c>
      <c r="H43" s="36">
        <f t="shared" si="4"/>
        <v>2436069</v>
      </c>
      <c r="I43" s="36">
        <f t="shared" si="4"/>
        <v>-45939042</v>
      </c>
      <c r="J43" s="36">
        <f t="shared" si="4"/>
        <v>632575562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1757752</v>
      </c>
      <c r="P43" s="36">
        <f t="shared" si="4"/>
        <v>1757752</v>
      </c>
      <c r="Q43" s="36">
        <f t="shared" si="4"/>
        <v>1757752</v>
      </c>
      <c r="R43" s="36">
        <f t="shared" si="4"/>
        <v>5273256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643122074</v>
      </c>
      <c r="X43" s="36">
        <f t="shared" si="4"/>
        <v>1234286338</v>
      </c>
      <c r="Y43" s="36">
        <f t="shared" si="4"/>
        <v>-591164264</v>
      </c>
      <c r="Z43" s="37">
        <f>+IF(X43&lt;&gt;0,+(Y43/X43)*100,0)</f>
        <v>-47.895228667758296</v>
      </c>
      <c r="AA43" s="38">
        <f>SUM(AA39:AA42)</f>
        <v>1483402733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794964159</v>
      </c>
      <c r="D44" s="29">
        <f>+D37+D43</f>
        <v>0</v>
      </c>
      <c r="E44" s="30">
        <f t="shared" si="5"/>
        <v>1672271869</v>
      </c>
      <c r="F44" s="31">
        <f t="shared" si="5"/>
        <v>2482161575</v>
      </c>
      <c r="G44" s="31">
        <f t="shared" si="5"/>
        <v>707446052</v>
      </c>
      <c r="H44" s="31">
        <f t="shared" si="5"/>
        <v>7721803</v>
      </c>
      <c r="I44" s="31">
        <f t="shared" si="5"/>
        <v>-76821870</v>
      </c>
      <c r="J44" s="31">
        <f t="shared" si="5"/>
        <v>638345985</v>
      </c>
      <c r="K44" s="31">
        <f t="shared" si="5"/>
        <v>-194111678</v>
      </c>
      <c r="L44" s="31">
        <f t="shared" si="5"/>
        <v>188063345</v>
      </c>
      <c r="M44" s="31">
        <f t="shared" si="5"/>
        <v>-4523392</v>
      </c>
      <c r="N44" s="31">
        <f t="shared" si="5"/>
        <v>-10571725</v>
      </c>
      <c r="O44" s="31">
        <f t="shared" si="5"/>
        <v>50183795</v>
      </c>
      <c r="P44" s="31">
        <f t="shared" si="5"/>
        <v>-1065221</v>
      </c>
      <c r="Q44" s="31">
        <f t="shared" si="5"/>
        <v>-15514505</v>
      </c>
      <c r="R44" s="31">
        <f t="shared" si="5"/>
        <v>33604069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661378329</v>
      </c>
      <c r="X44" s="31">
        <f t="shared" si="5"/>
        <v>1957814971</v>
      </c>
      <c r="Y44" s="31">
        <f t="shared" si="5"/>
        <v>-1296436642</v>
      </c>
      <c r="Z44" s="32">
        <f>+IF(X44&lt;&gt;0,+(Y44/X44)*100,0)</f>
        <v>-66.218547779201756</v>
      </c>
      <c r="AA44" s="33">
        <f>+AA37+AA43</f>
        <v>2482161575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3072495246</v>
      </c>
      <c r="D45" s="42">
        <f t="shared" si="6"/>
        <v>0</v>
      </c>
      <c r="E45" s="43">
        <f t="shared" si="6"/>
        <v>8329757183</v>
      </c>
      <c r="F45" s="44">
        <f t="shared" si="6"/>
        <v>7412913434</v>
      </c>
      <c r="G45" s="44">
        <f t="shared" si="6"/>
        <v>1963110267</v>
      </c>
      <c r="H45" s="44">
        <f t="shared" si="6"/>
        <v>-140528723</v>
      </c>
      <c r="I45" s="44">
        <f t="shared" si="6"/>
        <v>1357746222</v>
      </c>
      <c r="J45" s="44">
        <f t="shared" si="6"/>
        <v>3180327766</v>
      </c>
      <c r="K45" s="44">
        <f t="shared" si="6"/>
        <v>5598610</v>
      </c>
      <c r="L45" s="44">
        <f t="shared" si="6"/>
        <v>3487259</v>
      </c>
      <c r="M45" s="44">
        <f t="shared" si="6"/>
        <v>313879957</v>
      </c>
      <c r="N45" s="44">
        <f t="shared" si="6"/>
        <v>322965826</v>
      </c>
      <c r="O45" s="44">
        <f t="shared" si="6"/>
        <v>284630863</v>
      </c>
      <c r="P45" s="44">
        <f t="shared" si="6"/>
        <v>84180584</v>
      </c>
      <c r="Q45" s="44">
        <f t="shared" si="6"/>
        <v>146473390</v>
      </c>
      <c r="R45" s="44">
        <f t="shared" si="6"/>
        <v>515284837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4018578429</v>
      </c>
      <c r="X45" s="44">
        <f t="shared" si="6"/>
        <v>7888525295</v>
      </c>
      <c r="Y45" s="44">
        <f t="shared" si="6"/>
        <v>-3869946866</v>
      </c>
      <c r="Z45" s="45">
        <f>+IF(X45&lt;&gt;0,+(Y45/X45)*100,0)</f>
        <v>-49.05792554728697</v>
      </c>
      <c r="AA45" s="46">
        <f>+AA26-AA44</f>
        <v>7412913434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-1099573386</v>
      </c>
      <c r="D47" s="18"/>
      <c r="E47" s="19">
        <v>666453187</v>
      </c>
      <c r="F47" s="20">
        <v>-347757783</v>
      </c>
      <c r="G47" s="20">
        <v>-784145311</v>
      </c>
      <c r="H47" s="20">
        <v>-361315952</v>
      </c>
      <c r="I47" s="20">
        <v>623146038</v>
      </c>
      <c r="J47" s="20">
        <v>-522315225</v>
      </c>
      <c r="K47" s="20">
        <v>-83988763</v>
      </c>
      <c r="L47" s="20">
        <v>124606669</v>
      </c>
      <c r="M47" s="20">
        <v>-9575279</v>
      </c>
      <c r="N47" s="20">
        <v>31042627</v>
      </c>
      <c r="O47" s="20">
        <v>-452708041</v>
      </c>
      <c r="P47" s="20">
        <v>61236324</v>
      </c>
      <c r="Q47" s="20">
        <v>30570109</v>
      </c>
      <c r="R47" s="20">
        <v>-360901608</v>
      </c>
      <c r="S47" s="20"/>
      <c r="T47" s="20"/>
      <c r="U47" s="20"/>
      <c r="V47" s="20"/>
      <c r="W47" s="20">
        <v>-852174206</v>
      </c>
      <c r="X47" s="20">
        <v>-194785900</v>
      </c>
      <c r="Y47" s="20">
        <v>-657388306</v>
      </c>
      <c r="Z47" s="47">
        <v>337.49275794603204</v>
      </c>
      <c r="AA47" s="22">
        <v>-347757783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-1098176455</v>
      </c>
      <c r="D50" s="50">
        <f t="shared" ref="D50:Y50" si="7">SUM(D47:D49)</f>
        <v>0</v>
      </c>
      <c r="E50" s="51">
        <f t="shared" si="7"/>
        <v>666453187</v>
      </c>
      <c r="F50" s="52">
        <f t="shared" si="7"/>
        <v>-347757783</v>
      </c>
      <c r="G50" s="52">
        <f t="shared" si="7"/>
        <v>-782748380</v>
      </c>
      <c r="H50" s="52">
        <f t="shared" si="7"/>
        <v>-361315952</v>
      </c>
      <c r="I50" s="52">
        <f t="shared" si="7"/>
        <v>623146038</v>
      </c>
      <c r="J50" s="52">
        <f t="shared" si="7"/>
        <v>-520918294</v>
      </c>
      <c r="K50" s="52">
        <f t="shared" si="7"/>
        <v>-83988763</v>
      </c>
      <c r="L50" s="52">
        <f t="shared" si="7"/>
        <v>124606669</v>
      </c>
      <c r="M50" s="52">
        <f t="shared" si="7"/>
        <v>-9575279</v>
      </c>
      <c r="N50" s="52">
        <f t="shared" si="7"/>
        <v>31042627</v>
      </c>
      <c r="O50" s="52">
        <f t="shared" si="7"/>
        <v>-452708041</v>
      </c>
      <c r="P50" s="52">
        <f t="shared" si="7"/>
        <v>61236324</v>
      </c>
      <c r="Q50" s="52">
        <f t="shared" si="7"/>
        <v>30570109</v>
      </c>
      <c r="R50" s="52">
        <f t="shared" si="7"/>
        <v>-360901608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-850777275</v>
      </c>
      <c r="X50" s="52">
        <f t="shared" si="7"/>
        <v>-194785900</v>
      </c>
      <c r="Y50" s="52">
        <f t="shared" si="7"/>
        <v>-655991375</v>
      </c>
      <c r="Z50" s="53">
        <f>+IF(X50&lt;&gt;0,+(Y50/X50)*100,0)</f>
        <v>336.77559566683215</v>
      </c>
      <c r="AA50" s="54">
        <f>SUM(AA47:AA49)</f>
        <v>-347757783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134960747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>
        <v>114797746</v>
      </c>
      <c r="P7" s="20">
        <v>16220364</v>
      </c>
      <c r="Q7" s="20">
        <v>16192540</v>
      </c>
      <c r="R7" s="20">
        <v>147210650</v>
      </c>
      <c r="S7" s="20"/>
      <c r="T7" s="20"/>
      <c r="U7" s="20"/>
      <c r="V7" s="20"/>
      <c r="W7" s="20">
        <v>274214314</v>
      </c>
      <c r="X7" s="20">
        <v>190305513</v>
      </c>
      <c r="Y7" s="20">
        <v>83908801</v>
      </c>
      <c r="Z7" s="21">
        <v>44.091629126897651</v>
      </c>
      <c r="AA7" s="22">
        <v>253740663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134960747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114797746</v>
      </c>
      <c r="P13" s="31">
        <f t="shared" si="0"/>
        <v>16220364</v>
      </c>
      <c r="Q13" s="31">
        <f t="shared" si="0"/>
        <v>16192540</v>
      </c>
      <c r="R13" s="31">
        <f t="shared" si="0"/>
        <v>147210650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274214314</v>
      </c>
      <c r="X13" s="31">
        <f t="shared" si="0"/>
        <v>190305513</v>
      </c>
      <c r="Y13" s="31">
        <f t="shared" si="0"/>
        <v>83908801</v>
      </c>
      <c r="Z13" s="32">
        <f>+IF(X13&lt;&gt;0,+(Y13/X13)*100,0)</f>
        <v>44.091629126897651</v>
      </c>
      <c r="AA13" s="33">
        <f>SUM(AA6:AA12)</f>
        <v>253740663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163422929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>
        <v>121810742</v>
      </c>
      <c r="P17" s="24"/>
      <c r="Q17" s="20"/>
      <c r="R17" s="24">
        <v>121810742</v>
      </c>
      <c r="S17" s="24"/>
      <c r="T17" s="20"/>
      <c r="U17" s="24"/>
      <c r="V17" s="24"/>
      <c r="W17" s="24">
        <v>31423508</v>
      </c>
      <c r="X17" s="20">
        <v>126316909</v>
      </c>
      <c r="Y17" s="24">
        <v>-94893401</v>
      </c>
      <c r="Z17" s="25">
        <v>-75.123276646992693</v>
      </c>
      <c r="AA17" s="26">
        <v>163422929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163422929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121810742</v>
      </c>
      <c r="P25" s="36">
        <f t="shared" si="1"/>
        <v>0</v>
      </c>
      <c r="Q25" s="36">
        <f t="shared" si="1"/>
        <v>0</v>
      </c>
      <c r="R25" s="36">
        <f t="shared" si="1"/>
        <v>121810742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31423508</v>
      </c>
      <c r="X25" s="36">
        <f t="shared" si="1"/>
        <v>126316909</v>
      </c>
      <c r="Y25" s="36">
        <f t="shared" si="1"/>
        <v>-94893401</v>
      </c>
      <c r="Z25" s="37">
        <f>+IF(X25&lt;&gt;0,+(Y25/X25)*100,0)</f>
        <v>-75.123276646992693</v>
      </c>
      <c r="AA25" s="38">
        <f>SUM(AA15:AA24)</f>
        <v>163422929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166384255</v>
      </c>
      <c r="D26" s="29">
        <f>+D13+D25</f>
        <v>0</v>
      </c>
      <c r="E26" s="30">
        <f t="shared" si="2"/>
        <v>432748936</v>
      </c>
      <c r="F26" s="31">
        <f t="shared" si="2"/>
        <v>417163592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236608488</v>
      </c>
      <c r="P26" s="31">
        <f t="shared" si="2"/>
        <v>16220364</v>
      </c>
      <c r="Q26" s="31">
        <f t="shared" si="2"/>
        <v>16192540</v>
      </c>
      <c r="R26" s="31">
        <f t="shared" si="2"/>
        <v>269021392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305637822</v>
      </c>
      <c r="X26" s="31">
        <f t="shared" si="2"/>
        <v>316622422</v>
      </c>
      <c r="Y26" s="31">
        <f t="shared" si="2"/>
        <v>-10984600</v>
      </c>
      <c r="Z26" s="32">
        <f>+IF(X26&lt;&gt;0,+(Y26/X26)*100,0)</f>
        <v>-3.4693057840357242</v>
      </c>
      <c r="AA26" s="33">
        <f>+AA13+AA25</f>
        <v>417163592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72006479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>
        <v>55571282</v>
      </c>
      <c r="P35" s="20">
        <v>1400094</v>
      </c>
      <c r="Q35" s="20">
        <v>1373860</v>
      </c>
      <c r="R35" s="20">
        <v>58345236</v>
      </c>
      <c r="S35" s="20"/>
      <c r="T35" s="20"/>
      <c r="U35" s="20"/>
      <c r="V35" s="20"/>
      <c r="W35" s="20">
        <v>84085878</v>
      </c>
      <c r="X35" s="20"/>
      <c r="Y35" s="20">
        <v>84085878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72006479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55571282</v>
      </c>
      <c r="P37" s="31">
        <f t="shared" si="3"/>
        <v>1400094</v>
      </c>
      <c r="Q37" s="31">
        <f t="shared" si="3"/>
        <v>1373860</v>
      </c>
      <c r="R37" s="31">
        <f t="shared" si="3"/>
        <v>58345236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84085878</v>
      </c>
      <c r="X37" s="31">
        <f t="shared" si="3"/>
        <v>0</v>
      </c>
      <c r="Y37" s="31">
        <f t="shared" si="3"/>
        <v>84085878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72006479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55571282</v>
      </c>
      <c r="P44" s="31">
        <f t="shared" si="5"/>
        <v>1400094</v>
      </c>
      <c r="Q44" s="31">
        <f t="shared" si="5"/>
        <v>1373860</v>
      </c>
      <c r="R44" s="31">
        <f t="shared" si="5"/>
        <v>58345236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84085878</v>
      </c>
      <c r="X44" s="31">
        <f t="shared" si="5"/>
        <v>0</v>
      </c>
      <c r="Y44" s="31">
        <f t="shared" si="5"/>
        <v>84085878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94377776</v>
      </c>
      <c r="D45" s="42">
        <f t="shared" si="6"/>
        <v>0</v>
      </c>
      <c r="E45" s="43">
        <f t="shared" si="6"/>
        <v>432748936</v>
      </c>
      <c r="F45" s="44">
        <f t="shared" si="6"/>
        <v>417163592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181037206</v>
      </c>
      <c r="P45" s="44">
        <f t="shared" si="6"/>
        <v>14820270</v>
      </c>
      <c r="Q45" s="44">
        <f t="shared" si="6"/>
        <v>14818680</v>
      </c>
      <c r="R45" s="44">
        <f t="shared" si="6"/>
        <v>210676156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221551944</v>
      </c>
      <c r="X45" s="44">
        <f t="shared" si="6"/>
        <v>316622422</v>
      </c>
      <c r="Y45" s="44">
        <f t="shared" si="6"/>
        <v>-95070478</v>
      </c>
      <c r="Z45" s="45">
        <f>+IF(X45&lt;&gt;0,+(Y45/X45)*100,0)</f>
        <v>-30.02645150633078</v>
      </c>
      <c r="AA45" s="46">
        <f>+AA26-AA44</f>
        <v>417163592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>
        <v>-478663704</v>
      </c>
      <c r="P47" s="20">
        <v>12044550</v>
      </c>
      <c r="Q47" s="20">
        <v>11740481</v>
      </c>
      <c r="R47" s="20">
        <v>-454878673</v>
      </c>
      <c r="S47" s="20"/>
      <c r="T47" s="20"/>
      <c r="U47" s="20"/>
      <c r="V47" s="20"/>
      <c r="W47" s="20">
        <v>-656677897</v>
      </c>
      <c r="X47" s="20"/>
      <c r="Y47" s="20">
        <v>-656677897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-478663704</v>
      </c>
      <c r="P50" s="52">
        <f t="shared" si="7"/>
        <v>12044550</v>
      </c>
      <c r="Q50" s="52">
        <f t="shared" si="7"/>
        <v>11740481</v>
      </c>
      <c r="R50" s="52">
        <f t="shared" si="7"/>
        <v>-454878673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-656677897</v>
      </c>
      <c r="X50" s="52">
        <f t="shared" si="7"/>
        <v>0</v>
      </c>
      <c r="Y50" s="52">
        <f t="shared" si="7"/>
        <v>-656677897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78756515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>
        <v>11338836</v>
      </c>
      <c r="P7" s="20">
        <v>10107417</v>
      </c>
      <c r="Q7" s="20">
        <v>-18204462</v>
      </c>
      <c r="R7" s="20">
        <v>3241791</v>
      </c>
      <c r="S7" s="20"/>
      <c r="T7" s="20"/>
      <c r="U7" s="20"/>
      <c r="V7" s="20"/>
      <c r="W7" s="20">
        <v>59603091</v>
      </c>
      <c r="X7" s="20">
        <v>59067396</v>
      </c>
      <c r="Y7" s="20">
        <v>535695</v>
      </c>
      <c r="Z7" s="21">
        <v>0.90692164591105395</v>
      </c>
      <c r="AA7" s="22">
        <v>78756515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78756515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11338836</v>
      </c>
      <c r="P13" s="31">
        <f t="shared" si="0"/>
        <v>10107417</v>
      </c>
      <c r="Q13" s="31">
        <f t="shared" si="0"/>
        <v>-18204462</v>
      </c>
      <c r="R13" s="31">
        <f t="shared" si="0"/>
        <v>3241791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59603091</v>
      </c>
      <c r="X13" s="31">
        <f t="shared" si="0"/>
        <v>59067396</v>
      </c>
      <c r="Y13" s="31">
        <f t="shared" si="0"/>
        <v>535695</v>
      </c>
      <c r="Z13" s="32">
        <f>+IF(X13&lt;&gt;0,+(Y13/X13)*100,0)</f>
        <v>0.90692164591105395</v>
      </c>
      <c r="AA13" s="33">
        <f>SUM(AA6:AA12)</f>
        <v>78756515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150424136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>
        <v>-834527</v>
      </c>
      <c r="R17" s="24">
        <v>-834527</v>
      </c>
      <c r="S17" s="24"/>
      <c r="T17" s="20"/>
      <c r="U17" s="24"/>
      <c r="V17" s="24"/>
      <c r="W17" s="24">
        <v>72096075</v>
      </c>
      <c r="X17" s="20">
        <v>112818213</v>
      </c>
      <c r="Y17" s="24">
        <v>-40722138</v>
      </c>
      <c r="Z17" s="25">
        <v>-36.095358113853479</v>
      </c>
      <c r="AA17" s="26">
        <v>150424136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150424136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-834527</v>
      </c>
      <c r="R25" s="36">
        <f t="shared" si="1"/>
        <v>-834527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72096075</v>
      </c>
      <c r="X25" s="36">
        <f t="shared" si="1"/>
        <v>112818213</v>
      </c>
      <c r="Y25" s="36">
        <f t="shared" si="1"/>
        <v>-40722138</v>
      </c>
      <c r="Z25" s="37">
        <f>+IF(X25&lt;&gt;0,+(Y25/X25)*100,0)</f>
        <v>-36.095358113853479</v>
      </c>
      <c r="AA25" s="38">
        <f>SUM(AA15:AA24)</f>
        <v>150424136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229180651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11338836</v>
      </c>
      <c r="P26" s="31">
        <f t="shared" si="2"/>
        <v>10107417</v>
      </c>
      <c r="Q26" s="31">
        <f t="shared" si="2"/>
        <v>-19038989</v>
      </c>
      <c r="R26" s="31">
        <f t="shared" si="2"/>
        <v>2407264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131699166</v>
      </c>
      <c r="X26" s="31">
        <f t="shared" si="2"/>
        <v>171885609</v>
      </c>
      <c r="Y26" s="31">
        <f t="shared" si="2"/>
        <v>-40186443</v>
      </c>
      <c r="Z26" s="32">
        <f>+IF(X26&lt;&gt;0,+(Y26/X26)*100,0)</f>
        <v>-23.379760082183495</v>
      </c>
      <c r="AA26" s="33">
        <f>+AA13+AA25</f>
        <v>229180651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-59279452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>
        <v>1393071</v>
      </c>
      <c r="P35" s="20">
        <v>1228400</v>
      </c>
      <c r="Q35" s="20">
        <v>995959</v>
      </c>
      <c r="R35" s="20">
        <v>3617430</v>
      </c>
      <c r="S35" s="20"/>
      <c r="T35" s="20"/>
      <c r="U35" s="20"/>
      <c r="V35" s="20"/>
      <c r="W35" s="20">
        <v>-65703588</v>
      </c>
      <c r="X35" s="20">
        <v>-44459595</v>
      </c>
      <c r="Y35" s="20">
        <v>-21243993</v>
      </c>
      <c r="Z35" s="21">
        <v>47.7826957263106</v>
      </c>
      <c r="AA35" s="22">
        <v>-59279452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-59279452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1393071</v>
      </c>
      <c r="P37" s="31">
        <f t="shared" si="3"/>
        <v>1228400</v>
      </c>
      <c r="Q37" s="31">
        <f t="shared" si="3"/>
        <v>995959</v>
      </c>
      <c r="R37" s="31">
        <f t="shared" si="3"/>
        <v>3617430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-65703588</v>
      </c>
      <c r="X37" s="31">
        <f t="shared" si="3"/>
        <v>-44459595</v>
      </c>
      <c r="Y37" s="31">
        <f t="shared" si="3"/>
        <v>-21243993</v>
      </c>
      <c r="Z37" s="32">
        <f>+IF(X37&lt;&gt;0,+(Y37/X37)*100,0)</f>
        <v>47.7826957263106</v>
      </c>
      <c r="AA37" s="33">
        <f>SUM(AA29:AA36)</f>
        <v>-59279452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170826757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128120067</v>
      </c>
      <c r="Y40" s="20">
        <v>42706690</v>
      </c>
      <c r="Z40" s="21">
        <v>33.333334113851187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170826757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128120067</v>
      </c>
      <c r="Y43" s="36">
        <f t="shared" si="4"/>
        <v>42706690</v>
      </c>
      <c r="Z43" s="37">
        <f>+IF(X43&lt;&gt;0,+(Y43/X43)*100,0)</f>
        <v>33.333334113851187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111547305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1393071</v>
      </c>
      <c r="P44" s="31">
        <f t="shared" si="5"/>
        <v>1228400</v>
      </c>
      <c r="Q44" s="31">
        <f t="shared" si="5"/>
        <v>995959</v>
      </c>
      <c r="R44" s="31">
        <f t="shared" si="5"/>
        <v>3617430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105123169</v>
      </c>
      <c r="X44" s="31">
        <f t="shared" si="5"/>
        <v>83660472</v>
      </c>
      <c r="Y44" s="31">
        <f t="shared" si="5"/>
        <v>21462697</v>
      </c>
      <c r="Z44" s="32">
        <f>+IF(X44&lt;&gt;0,+(Y44/X44)*100,0)</f>
        <v>25.654525353383136</v>
      </c>
      <c r="AA44" s="33">
        <f>+AA37+AA43</f>
        <v>111547305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117633346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9945765</v>
      </c>
      <c r="P45" s="44">
        <f t="shared" si="6"/>
        <v>8879017</v>
      </c>
      <c r="Q45" s="44">
        <f t="shared" si="6"/>
        <v>-20034948</v>
      </c>
      <c r="R45" s="44">
        <f t="shared" si="6"/>
        <v>-1210166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26575997</v>
      </c>
      <c r="X45" s="44">
        <f t="shared" si="6"/>
        <v>88225137</v>
      </c>
      <c r="Y45" s="44">
        <f t="shared" si="6"/>
        <v>-61649140</v>
      </c>
      <c r="Z45" s="45">
        <f>+IF(X45&lt;&gt;0,+(Y45/X45)*100,0)</f>
        <v>-69.877069162272875</v>
      </c>
      <c r="AA45" s="46">
        <f>+AA26-AA44</f>
        <v>117633346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114840137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>
        <v>10230425</v>
      </c>
      <c r="P47" s="20">
        <v>9088334</v>
      </c>
      <c r="Q47" s="20">
        <v>-15193791</v>
      </c>
      <c r="R47" s="20">
        <v>4124968</v>
      </c>
      <c r="S47" s="20"/>
      <c r="T47" s="20"/>
      <c r="U47" s="20"/>
      <c r="V47" s="20"/>
      <c r="W47" s="20">
        <v>-84253716</v>
      </c>
      <c r="X47" s="20">
        <v>89575827</v>
      </c>
      <c r="Y47" s="20">
        <v>-173829543</v>
      </c>
      <c r="Z47" s="47">
        <v>-194.05854103920245</v>
      </c>
      <c r="AA47" s="22">
        <v>114840137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114840137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10230425</v>
      </c>
      <c r="P50" s="52">
        <f t="shared" si="7"/>
        <v>9088334</v>
      </c>
      <c r="Q50" s="52">
        <f t="shared" si="7"/>
        <v>-15193791</v>
      </c>
      <c r="R50" s="52">
        <f t="shared" si="7"/>
        <v>4124968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-84253716</v>
      </c>
      <c r="X50" s="52">
        <f t="shared" si="7"/>
        <v>89575827</v>
      </c>
      <c r="Y50" s="52">
        <f t="shared" si="7"/>
        <v>-173829543</v>
      </c>
      <c r="Z50" s="53">
        <f>+IF(X50&lt;&gt;0,+(Y50/X50)*100,0)</f>
        <v>-194.05854103920245</v>
      </c>
      <c r="AA50" s="54">
        <f>SUM(AA47:AA49)</f>
        <v>114840137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136636333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-7834206</v>
      </c>
      <c r="R6" s="20">
        <v>-7834206</v>
      </c>
      <c r="S6" s="20"/>
      <c r="T6" s="20"/>
      <c r="U6" s="20"/>
      <c r="V6" s="20"/>
      <c r="W6" s="20">
        <v>-7834206</v>
      </c>
      <c r="X6" s="20">
        <v>54654532</v>
      </c>
      <c r="Y6" s="20">
        <v>-62488738</v>
      </c>
      <c r="Z6" s="21">
        <v>-114.33404644284578</v>
      </c>
      <c r="AA6" s="22">
        <v>136636333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-111837047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12651450</v>
      </c>
      <c r="R7" s="20">
        <v>12651450</v>
      </c>
      <c r="S7" s="20"/>
      <c r="T7" s="20"/>
      <c r="U7" s="20"/>
      <c r="V7" s="20"/>
      <c r="W7" s="20">
        <v>12651450</v>
      </c>
      <c r="X7" s="20">
        <v>-44734820</v>
      </c>
      <c r="Y7" s="20">
        <v>57386270</v>
      </c>
      <c r="Z7" s="21">
        <v>-128.28099006545685</v>
      </c>
      <c r="AA7" s="22">
        <v>-111837047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126763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50706</v>
      </c>
      <c r="Y10" s="20">
        <v>-50706</v>
      </c>
      <c r="Z10" s="21">
        <v>-100</v>
      </c>
      <c r="AA10" s="22">
        <v>126763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994795</v>
      </c>
      <c r="R11" s="24">
        <v>994795</v>
      </c>
      <c r="S11" s="24"/>
      <c r="T11" s="20"/>
      <c r="U11" s="24"/>
      <c r="V11" s="24"/>
      <c r="W11" s="24">
        <v>994795</v>
      </c>
      <c r="X11" s="20"/>
      <c r="Y11" s="24">
        <v>994795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24926049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5812039</v>
      </c>
      <c r="R13" s="31">
        <f t="shared" si="0"/>
        <v>5812039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5812039</v>
      </c>
      <c r="X13" s="31">
        <f t="shared" si="0"/>
        <v>9970418</v>
      </c>
      <c r="Y13" s="31">
        <f t="shared" si="0"/>
        <v>-4158379</v>
      </c>
      <c r="Z13" s="32">
        <f>+IF(X13&lt;&gt;0,+(Y13/X13)*100,0)</f>
        <v>-41.707168144805969</v>
      </c>
      <c r="AA13" s="33">
        <f>SUM(AA6:AA12)</f>
        <v>24926049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31694842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>
        <v>3365666</v>
      </c>
      <c r="Q17" s="20">
        <v>12091741</v>
      </c>
      <c r="R17" s="24">
        <v>15457407</v>
      </c>
      <c r="S17" s="24"/>
      <c r="T17" s="20"/>
      <c r="U17" s="24"/>
      <c r="V17" s="24"/>
      <c r="W17" s="24">
        <v>21462130</v>
      </c>
      <c r="X17" s="20">
        <v>27177598</v>
      </c>
      <c r="Y17" s="24">
        <v>-5715468</v>
      </c>
      <c r="Z17" s="25">
        <v>-21.030070427857531</v>
      </c>
      <c r="AA17" s="26">
        <v>31694842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31694842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3365666</v>
      </c>
      <c r="Q25" s="36">
        <f t="shared" si="1"/>
        <v>12091741</v>
      </c>
      <c r="R25" s="36">
        <f t="shared" si="1"/>
        <v>15457407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21462130</v>
      </c>
      <c r="X25" s="36">
        <f t="shared" si="1"/>
        <v>27177598</v>
      </c>
      <c r="Y25" s="36">
        <f t="shared" si="1"/>
        <v>-5715468</v>
      </c>
      <c r="Z25" s="37">
        <f>+IF(X25&lt;&gt;0,+(Y25/X25)*100,0)</f>
        <v>-21.030070427857531</v>
      </c>
      <c r="AA25" s="38">
        <f>SUM(AA15:AA24)</f>
        <v>31694842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56620891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3365666</v>
      </c>
      <c r="Q26" s="31">
        <f t="shared" si="2"/>
        <v>17903780</v>
      </c>
      <c r="R26" s="31">
        <f t="shared" si="2"/>
        <v>21269446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27274169</v>
      </c>
      <c r="X26" s="31">
        <f t="shared" si="2"/>
        <v>37148016</v>
      </c>
      <c r="Y26" s="31">
        <f t="shared" si="2"/>
        <v>-9873847</v>
      </c>
      <c r="Z26" s="32">
        <f>+IF(X26&lt;&gt;0,+(Y26/X26)*100,0)</f>
        <v>-26.579742508994293</v>
      </c>
      <c r="AA26" s="33">
        <f>+AA13+AA25</f>
        <v>56620891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-6339052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-869733</v>
      </c>
      <c r="R32" s="20">
        <v>-869733</v>
      </c>
      <c r="S32" s="20"/>
      <c r="T32" s="20"/>
      <c r="U32" s="20"/>
      <c r="V32" s="20"/>
      <c r="W32" s="20">
        <v>-869733</v>
      </c>
      <c r="X32" s="20">
        <v>-2535622</v>
      </c>
      <c r="Y32" s="20">
        <v>1665889</v>
      </c>
      <c r="Z32" s="21">
        <v>-65.69942207474142</v>
      </c>
      <c r="AA32" s="22">
        <v>-6339052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12000000</v>
      </c>
      <c r="Y33" s="20">
        <v>-12000000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1612687</v>
      </c>
      <c r="R35" s="20">
        <v>1612687</v>
      </c>
      <c r="S35" s="20"/>
      <c r="T35" s="20"/>
      <c r="U35" s="20"/>
      <c r="V35" s="20"/>
      <c r="W35" s="20">
        <v>1612687</v>
      </c>
      <c r="X35" s="20"/>
      <c r="Y35" s="20">
        <v>1612687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23660948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742954</v>
      </c>
      <c r="R37" s="31">
        <f t="shared" si="3"/>
        <v>742954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742954</v>
      </c>
      <c r="X37" s="31">
        <f t="shared" si="3"/>
        <v>9464378</v>
      </c>
      <c r="Y37" s="31">
        <f t="shared" si="3"/>
        <v>-8721424</v>
      </c>
      <c r="Z37" s="32">
        <f>+IF(X37&lt;&gt;0,+(Y37/X37)*100,0)</f>
        <v>-92.149996544939356</v>
      </c>
      <c r="AA37" s="33">
        <f>SUM(AA29:AA36)</f>
        <v>23660948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506718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23660948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742954</v>
      </c>
      <c r="R44" s="31">
        <f t="shared" si="5"/>
        <v>742954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742954</v>
      </c>
      <c r="X44" s="31">
        <f t="shared" si="5"/>
        <v>9464378</v>
      </c>
      <c r="Y44" s="31">
        <f t="shared" si="5"/>
        <v>-8721424</v>
      </c>
      <c r="Z44" s="32">
        <f>+IF(X44&lt;&gt;0,+(Y44/X44)*100,0)</f>
        <v>-92.149996544939356</v>
      </c>
      <c r="AA44" s="33">
        <f>+AA37+AA43</f>
        <v>23660948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32959943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3365666</v>
      </c>
      <c r="Q45" s="44">
        <f t="shared" si="6"/>
        <v>17160826</v>
      </c>
      <c r="R45" s="44">
        <f t="shared" si="6"/>
        <v>20526492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26531215</v>
      </c>
      <c r="X45" s="44">
        <f t="shared" si="6"/>
        <v>27683638</v>
      </c>
      <c r="Y45" s="44">
        <f t="shared" si="6"/>
        <v>-1152423</v>
      </c>
      <c r="Z45" s="45">
        <f>+IF(X45&lt;&gt;0,+(Y45/X45)*100,0)</f>
        <v>-4.1628307666788595</v>
      </c>
      <c r="AA45" s="46">
        <f>+AA26-AA44</f>
        <v>32959943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-8467657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-3387062</v>
      </c>
      <c r="Y47" s="20">
        <v>3387062</v>
      </c>
      <c r="Z47" s="47">
        <v>-100</v>
      </c>
      <c r="AA47" s="22">
        <v>-8467657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-8467657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-3387062</v>
      </c>
      <c r="Y50" s="52">
        <f t="shared" si="7"/>
        <v>3387062</v>
      </c>
      <c r="Z50" s="53">
        <f>+IF(X50&lt;&gt;0,+(Y50/X50)*100,0)</f>
        <v>-100</v>
      </c>
      <c r="AA50" s="54">
        <f>SUM(AA47:AA49)</f>
        <v>-8467657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>
        <v>3240993</v>
      </c>
      <c r="P6" s="20">
        <v>777853</v>
      </c>
      <c r="Q6" s="20">
        <v>768594</v>
      </c>
      <c r="R6" s="20">
        <v>4787440</v>
      </c>
      <c r="S6" s="20"/>
      <c r="T6" s="20"/>
      <c r="U6" s="20"/>
      <c r="V6" s="20"/>
      <c r="W6" s="20">
        <v>11565113</v>
      </c>
      <c r="X6" s="20"/>
      <c r="Y6" s="20">
        <v>11565113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-56155</v>
      </c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>
        <v>3971556</v>
      </c>
      <c r="P7" s="20">
        <v>2703608</v>
      </c>
      <c r="Q7" s="20">
        <v>2851809</v>
      </c>
      <c r="R7" s="20">
        <v>9526973</v>
      </c>
      <c r="S7" s="20"/>
      <c r="T7" s="20"/>
      <c r="U7" s="20"/>
      <c r="V7" s="20"/>
      <c r="W7" s="20">
        <v>28694870</v>
      </c>
      <c r="X7" s="20"/>
      <c r="Y7" s="20">
        <v>28694870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>
        <v>-1579</v>
      </c>
      <c r="Q10" s="20"/>
      <c r="R10" s="20">
        <v>-1579</v>
      </c>
      <c r="S10" s="20"/>
      <c r="T10" s="20"/>
      <c r="U10" s="20"/>
      <c r="V10" s="20"/>
      <c r="W10" s="20">
        <v>-139763</v>
      </c>
      <c r="X10" s="20"/>
      <c r="Y10" s="20">
        <v>-139763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>
        <v>331603</v>
      </c>
      <c r="P11" s="24">
        <v>572004</v>
      </c>
      <c r="Q11" s="20">
        <v>595218</v>
      </c>
      <c r="R11" s="24">
        <v>1498825</v>
      </c>
      <c r="S11" s="24"/>
      <c r="T11" s="20"/>
      <c r="U11" s="24"/>
      <c r="V11" s="24"/>
      <c r="W11" s="24">
        <v>3546035</v>
      </c>
      <c r="X11" s="20"/>
      <c r="Y11" s="24">
        <v>3546035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7544152</v>
      </c>
      <c r="P13" s="31">
        <f t="shared" si="0"/>
        <v>4051886</v>
      </c>
      <c r="Q13" s="31">
        <f t="shared" si="0"/>
        <v>4215621</v>
      </c>
      <c r="R13" s="31">
        <f t="shared" si="0"/>
        <v>15811659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43666255</v>
      </c>
      <c r="X13" s="31">
        <f t="shared" si="0"/>
        <v>0</v>
      </c>
      <c r="Y13" s="31">
        <f t="shared" si="0"/>
        <v>43666255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-278601</v>
      </c>
      <c r="D17" s="18"/>
      <c r="E17" s="19">
        <v>3000000</v>
      </c>
      <c r="F17" s="20">
        <v>25000000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>
        <v>-320319</v>
      </c>
      <c r="P17" s="24">
        <v>801601</v>
      </c>
      <c r="Q17" s="20">
        <v>3228524</v>
      </c>
      <c r="R17" s="24">
        <v>3709806</v>
      </c>
      <c r="S17" s="24"/>
      <c r="T17" s="20"/>
      <c r="U17" s="24"/>
      <c r="V17" s="24"/>
      <c r="W17" s="24">
        <v>4194732</v>
      </c>
      <c r="X17" s="20">
        <v>18750006</v>
      </c>
      <c r="Y17" s="24">
        <v>-14555274</v>
      </c>
      <c r="Z17" s="25">
        <v>-77.628103159006983</v>
      </c>
      <c r="AA17" s="26">
        <v>25000000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>
        <v>-294</v>
      </c>
      <c r="P21" s="20">
        <v>-275</v>
      </c>
      <c r="Q21" s="20">
        <v>-294</v>
      </c>
      <c r="R21" s="20">
        <v>-863</v>
      </c>
      <c r="S21" s="20"/>
      <c r="T21" s="20"/>
      <c r="U21" s="20"/>
      <c r="V21" s="20"/>
      <c r="W21" s="20">
        <v>-2609</v>
      </c>
      <c r="X21" s="20"/>
      <c r="Y21" s="20">
        <v>-2609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-278601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25000000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-320613</v>
      </c>
      <c r="P25" s="36">
        <f t="shared" si="1"/>
        <v>801326</v>
      </c>
      <c r="Q25" s="36">
        <f t="shared" si="1"/>
        <v>3228230</v>
      </c>
      <c r="R25" s="36">
        <f t="shared" si="1"/>
        <v>3708943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4192123</v>
      </c>
      <c r="X25" s="36">
        <f t="shared" si="1"/>
        <v>18750006</v>
      </c>
      <c r="Y25" s="36">
        <f t="shared" si="1"/>
        <v>-14557883</v>
      </c>
      <c r="Z25" s="37">
        <f>+IF(X25&lt;&gt;0,+(Y25/X25)*100,0)</f>
        <v>-77.642017821220961</v>
      </c>
      <c r="AA25" s="38">
        <f>SUM(AA15:AA24)</f>
        <v>25000000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-334756</v>
      </c>
      <c r="D26" s="29">
        <f>+D13+D25</f>
        <v>0</v>
      </c>
      <c r="E26" s="30">
        <f t="shared" si="2"/>
        <v>3000000</v>
      </c>
      <c r="F26" s="31">
        <f t="shared" si="2"/>
        <v>25000000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7223539</v>
      </c>
      <c r="P26" s="31">
        <f t="shared" si="2"/>
        <v>4853212</v>
      </c>
      <c r="Q26" s="31">
        <f t="shared" si="2"/>
        <v>7443851</v>
      </c>
      <c r="R26" s="31">
        <f t="shared" si="2"/>
        <v>19520602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47858378</v>
      </c>
      <c r="X26" s="31">
        <f t="shared" si="2"/>
        <v>18750006</v>
      </c>
      <c r="Y26" s="31">
        <f t="shared" si="2"/>
        <v>29108372</v>
      </c>
      <c r="Z26" s="32">
        <f>+IF(X26&lt;&gt;0,+(Y26/X26)*100,0)</f>
        <v>155.24460098839435</v>
      </c>
      <c r="AA26" s="33">
        <f>+AA13+AA25</f>
        <v>25000000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8209186</v>
      </c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9478840</v>
      </c>
      <c r="D32" s="18"/>
      <c r="E32" s="19">
        <v>3000000</v>
      </c>
      <c r="F32" s="20"/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>
        <v>2010086</v>
      </c>
      <c r="P32" s="20">
        <v>4456198</v>
      </c>
      <c r="Q32" s="20">
        <v>4297880</v>
      </c>
      <c r="R32" s="20">
        <v>10764164</v>
      </c>
      <c r="S32" s="20"/>
      <c r="T32" s="20"/>
      <c r="U32" s="20"/>
      <c r="V32" s="20"/>
      <c r="W32" s="20">
        <v>20937892</v>
      </c>
      <c r="X32" s="20"/>
      <c r="Y32" s="20">
        <v>20937892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>
        <v>-275471</v>
      </c>
      <c r="P35" s="20">
        <v>-447021</v>
      </c>
      <c r="Q35" s="20">
        <v>294937</v>
      </c>
      <c r="R35" s="20">
        <v>-427555</v>
      </c>
      <c r="S35" s="20"/>
      <c r="T35" s="20"/>
      <c r="U35" s="20"/>
      <c r="V35" s="20"/>
      <c r="W35" s="20">
        <v>-5036568</v>
      </c>
      <c r="X35" s="20"/>
      <c r="Y35" s="20">
        <v>-5036568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17688026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1734615</v>
      </c>
      <c r="P37" s="31">
        <f t="shared" si="3"/>
        <v>4009177</v>
      </c>
      <c r="Q37" s="31">
        <f t="shared" si="3"/>
        <v>4592817</v>
      </c>
      <c r="R37" s="31">
        <f t="shared" si="3"/>
        <v>10336609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14474620</v>
      </c>
      <c r="X37" s="31">
        <f t="shared" si="3"/>
        <v>0</v>
      </c>
      <c r="Y37" s="31">
        <f t="shared" si="3"/>
        <v>14474620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17688026</v>
      </c>
      <c r="D44" s="29">
        <f>+D37+D43</f>
        <v>0</v>
      </c>
      <c r="E44" s="30">
        <f t="shared" si="5"/>
        <v>3000000</v>
      </c>
      <c r="F44" s="31">
        <f t="shared" si="5"/>
        <v>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1734615</v>
      </c>
      <c r="P44" s="31">
        <f t="shared" si="5"/>
        <v>4009177</v>
      </c>
      <c r="Q44" s="31">
        <f t="shared" si="5"/>
        <v>4592817</v>
      </c>
      <c r="R44" s="31">
        <f t="shared" si="5"/>
        <v>10336609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14474620</v>
      </c>
      <c r="X44" s="31">
        <f t="shared" si="5"/>
        <v>0</v>
      </c>
      <c r="Y44" s="31">
        <f t="shared" si="5"/>
        <v>14474620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-18022782</v>
      </c>
      <c r="D45" s="42">
        <f t="shared" si="6"/>
        <v>0</v>
      </c>
      <c r="E45" s="43">
        <f t="shared" si="6"/>
        <v>0</v>
      </c>
      <c r="F45" s="44">
        <f t="shared" si="6"/>
        <v>25000000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5488924</v>
      </c>
      <c r="P45" s="44">
        <f t="shared" si="6"/>
        <v>844035</v>
      </c>
      <c r="Q45" s="44">
        <f t="shared" si="6"/>
        <v>2851034</v>
      </c>
      <c r="R45" s="44">
        <f t="shared" si="6"/>
        <v>9183993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33383758</v>
      </c>
      <c r="X45" s="44">
        <f t="shared" si="6"/>
        <v>18750006</v>
      </c>
      <c r="Y45" s="44">
        <f t="shared" si="6"/>
        <v>14633752</v>
      </c>
      <c r="Z45" s="45">
        <f>+IF(X45&lt;&gt;0,+(Y45/X45)*100,0)</f>
        <v>78.046652358404572</v>
      </c>
      <c r="AA45" s="46">
        <f>+AA26-AA44</f>
        <v>25000000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325473</v>
      </c>
      <c r="Q47" s="20">
        <v>2256</v>
      </c>
      <c r="R47" s="20">
        <v>327729</v>
      </c>
      <c r="S47" s="20"/>
      <c r="T47" s="20"/>
      <c r="U47" s="20"/>
      <c r="V47" s="20"/>
      <c r="W47" s="20">
        <v>327729</v>
      </c>
      <c r="X47" s="20"/>
      <c r="Y47" s="20">
        <v>327729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325473</v>
      </c>
      <c r="Q50" s="52">
        <f t="shared" si="7"/>
        <v>2256</v>
      </c>
      <c r="R50" s="52">
        <f t="shared" si="7"/>
        <v>327729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327729</v>
      </c>
      <c r="X50" s="52">
        <f t="shared" si="7"/>
        <v>0</v>
      </c>
      <c r="Y50" s="52">
        <f t="shared" si="7"/>
        <v>327729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13993959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>
        <v>4720736</v>
      </c>
      <c r="P6" s="20">
        <v>4138981</v>
      </c>
      <c r="Q6" s="20">
        <v>4060582</v>
      </c>
      <c r="R6" s="20">
        <v>12920299</v>
      </c>
      <c r="S6" s="20"/>
      <c r="T6" s="20"/>
      <c r="U6" s="20"/>
      <c r="V6" s="20"/>
      <c r="W6" s="20">
        <v>73634976</v>
      </c>
      <c r="X6" s="20">
        <v>9418579</v>
      </c>
      <c r="Y6" s="20">
        <v>64216397</v>
      </c>
      <c r="Z6" s="21">
        <v>681.80557810259916</v>
      </c>
      <c r="AA6" s="22">
        <v>13993959</v>
      </c>
    </row>
    <row r="7" spans="1:27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436635209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>
        <v>5155211</v>
      </c>
      <c r="P7" s="20">
        <v>4918706</v>
      </c>
      <c r="Q7" s="20">
        <v>4924992</v>
      </c>
      <c r="R7" s="20">
        <v>14998909</v>
      </c>
      <c r="S7" s="20"/>
      <c r="T7" s="20"/>
      <c r="U7" s="20"/>
      <c r="V7" s="20"/>
      <c r="W7" s="20">
        <v>347228994</v>
      </c>
      <c r="X7" s="20">
        <v>373551011</v>
      </c>
      <c r="Y7" s="20">
        <v>-26322017</v>
      </c>
      <c r="Z7" s="21">
        <v>-7.0464317388770237</v>
      </c>
      <c r="AA7" s="22">
        <v>436635209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450629168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9875947</v>
      </c>
      <c r="P13" s="31">
        <f t="shared" si="0"/>
        <v>9057687</v>
      </c>
      <c r="Q13" s="31">
        <f t="shared" si="0"/>
        <v>8985574</v>
      </c>
      <c r="R13" s="31">
        <f t="shared" si="0"/>
        <v>27919208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420863970</v>
      </c>
      <c r="X13" s="31">
        <f t="shared" si="0"/>
        <v>382969590</v>
      </c>
      <c r="Y13" s="31">
        <f t="shared" si="0"/>
        <v>37894380</v>
      </c>
      <c r="Z13" s="32">
        <f>+IF(X13&lt;&gt;0,+(Y13/X13)*100,0)</f>
        <v>9.8948796430546864</v>
      </c>
      <c r="AA13" s="33">
        <f>SUM(AA6:AA12)</f>
        <v>450629168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-11749247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>
        <v>-181269</v>
      </c>
      <c r="P17" s="24">
        <v>-169575</v>
      </c>
      <c r="Q17" s="20">
        <v>-181269</v>
      </c>
      <c r="R17" s="24">
        <v>-532113</v>
      </c>
      <c r="S17" s="24"/>
      <c r="T17" s="20"/>
      <c r="U17" s="24"/>
      <c r="V17" s="24"/>
      <c r="W17" s="24">
        <v>-10471197</v>
      </c>
      <c r="X17" s="20">
        <v>-10663295</v>
      </c>
      <c r="Y17" s="24">
        <v>192098</v>
      </c>
      <c r="Z17" s="25">
        <v>-1.8014881891572914</v>
      </c>
      <c r="AA17" s="26">
        <v>-11749247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-11749247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-181269</v>
      </c>
      <c r="P25" s="36">
        <f t="shared" si="1"/>
        <v>-169575</v>
      </c>
      <c r="Q25" s="36">
        <f t="shared" si="1"/>
        <v>-181269</v>
      </c>
      <c r="R25" s="36">
        <f t="shared" si="1"/>
        <v>-532113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-10471197</v>
      </c>
      <c r="X25" s="36">
        <f t="shared" si="1"/>
        <v>-10663295</v>
      </c>
      <c r="Y25" s="36">
        <f t="shared" si="1"/>
        <v>192098</v>
      </c>
      <c r="Z25" s="37">
        <f>+IF(X25&lt;&gt;0,+(Y25/X25)*100,0)</f>
        <v>-1.8014881891572914</v>
      </c>
      <c r="AA25" s="38">
        <f>SUM(AA15:AA24)</f>
        <v>-11749247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438879921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9694678</v>
      </c>
      <c r="P26" s="31">
        <f t="shared" si="2"/>
        <v>8888112</v>
      </c>
      <c r="Q26" s="31">
        <f t="shared" si="2"/>
        <v>8804305</v>
      </c>
      <c r="R26" s="31">
        <f t="shared" si="2"/>
        <v>27387095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410392773</v>
      </c>
      <c r="X26" s="31">
        <f t="shared" si="2"/>
        <v>372306295</v>
      </c>
      <c r="Y26" s="31">
        <f t="shared" si="2"/>
        <v>38086478</v>
      </c>
      <c r="Z26" s="32">
        <f>+IF(X26&lt;&gt;0,+(Y26/X26)*100,0)</f>
        <v>10.229877525976292</v>
      </c>
      <c r="AA26" s="33">
        <f>+AA13+AA25</f>
        <v>438879921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833575</v>
      </c>
      <c r="D33" s="18"/>
      <c r="E33" s="19"/>
      <c r="F33" s="20">
        <v>833575</v>
      </c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>
        <v>833575</v>
      </c>
      <c r="Y33" s="20"/>
      <c r="Z33" s="21"/>
      <c r="AA33" s="22">
        <v>833575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833575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833575</v>
      </c>
      <c r="Y37" s="31">
        <f t="shared" si="3"/>
        <v>0</v>
      </c>
      <c r="Z37" s="32">
        <f>+IF(X37&lt;&gt;0,+(Y37/X37)*100,0)</f>
        <v>0</v>
      </c>
      <c r="AA37" s="33">
        <f>SUM(AA29:AA36)</f>
        <v>833575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833575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833575</v>
      </c>
      <c r="Y44" s="31">
        <f t="shared" si="5"/>
        <v>0</v>
      </c>
      <c r="Z44" s="32">
        <f>+IF(X44&lt;&gt;0,+(Y44/X44)*100,0)</f>
        <v>0</v>
      </c>
      <c r="AA44" s="33">
        <f>+AA37+AA43</f>
        <v>833575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438046346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9694678</v>
      </c>
      <c r="P45" s="44">
        <f t="shared" si="6"/>
        <v>8888112</v>
      </c>
      <c r="Q45" s="44">
        <f t="shared" si="6"/>
        <v>8804305</v>
      </c>
      <c r="R45" s="44">
        <f t="shared" si="6"/>
        <v>27387095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409559198</v>
      </c>
      <c r="X45" s="44">
        <f t="shared" si="6"/>
        <v>371472720</v>
      </c>
      <c r="Y45" s="44">
        <f t="shared" si="6"/>
        <v>38086478</v>
      </c>
      <c r="Z45" s="45">
        <f>+IF(X45&lt;&gt;0,+(Y45/X45)*100,0)</f>
        <v>10.25283310171471</v>
      </c>
      <c r="AA45" s="46">
        <f>+AA26-AA44</f>
        <v>438046346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56866054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41938547</v>
      </c>
      <c r="Y47" s="20">
        <v>-41938547</v>
      </c>
      <c r="Z47" s="47">
        <v>-100</v>
      </c>
      <c r="AA47" s="22">
        <v>56866054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56866054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41938547</v>
      </c>
      <c r="Y50" s="52">
        <f t="shared" si="7"/>
        <v>-41938547</v>
      </c>
      <c r="Z50" s="53">
        <f>+IF(X50&lt;&gt;0,+(Y50/X50)*100,0)</f>
        <v>-100</v>
      </c>
      <c r="AA50" s="54">
        <f>SUM(AA47:AA49)</f>
        <v>56866054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348353126</v>
      </c>
      <c r="D6" s="18"/>
      <c r="E6" s="19">
        <v>353177428</v>
      </c>
      <c r="F6" s="20">
        <v>429317455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>
        <v>4905060</v>
      </c>
      <c r="P6" s="20">
        <v>3980883</v>
      </c>
      <c r="Q6" s="20">
        <v>28609707</v>
      </c>
      <c r="R6" s="20">
        <v>37495650</v>
      </c>
      <c r="S6" s="20"/>
      <c r="T6" s="20"/>
      <c r="U6" s="20"/>
      <c r="V6" s="20"/>
      <c r="W6" s="20">
        <v>481157316</v>
      </c>
      <c r="X6" s="20">
        <v>442660307</v>
      </c>
      <c r="Y6" s="20">
        <v>38497009</v>
      </c>
      <c r="Z6" s="21">
        <v>8.6967384224942492</v>
      </c>
      <c r="AA6" s="22">
        <v>429317455</v>
      </c>
    </row>
    <row r="7" spans="1:27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>
        <v>-1095148</v>
      </c>
      <c r="P7" s="20">
        <v>-920647</v>
      </c>
      <c r="Q7" s="20">
        <v>-10837699</v>
      </c>
      <c r="R7" s="20">
        <v>-12853494</v>
      </c>
      <c r="S7" s="20"/>
      <c r="T7" s="20"/>
      <c r="U7" s="20"/>
      <c r="V7" s="20"/>
      <c r="W7" s="20">
        <v>-7099766</v>
      </c>
      <c r="X7" s="20">
        <v>5197201</v>
      </c>
      <c r="Y7" s="20">
        <v>-12296967</v>
      </c>
      <c r="Z7" s="21">
        <v>-236.607493148716</v>
      </c>
      <c r="AA7" s="22">
        <v>6803788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9390738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>
        <v>43874</v>
      </c>
      <c r="P11" s="24">
        <v>185885</v>
      </c>
      <c r="Q11" s="20">
        <v>28211</v>
      </c>
      <c r="R11" s="24">
        <v>257970</v>
      </c>
      <c r="S11" s="24"/>
      <c r="T11" s="20"/>
      <c r="U11" s="24"/>
      <c r="V11" s="24"/>
      <c r="W11" s="24">
        <v>4790299</v>
      </c>
      <c r="X11" s="20">
        <v>5940927</v>
      </c>
      <c r="Y11" s="24">
        <v>-1150628</v>
      </c>
      <c r="Z11" s="25">
        <v>-19.367819197239758</v>
      </c>
      <c r="AA11" s="26">
        <v>9390738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357775325</v>
      </c>
      <c r="D13" s="29">
        <f>SUM(D6:D12)</f>
        <v>0</v>
      </c>
      <c r="E13" s="30">
        <f t="shared" si="0"/>
        <v>355342549</v>
      </c>
      <c r="F13" s="31">
        <f t="shared" si="0"/>
        <v>445511981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3853786</v>
      </c>
      <c r="P13" s="31">
        <f t="shared" si="0"/>
        <v>3246121</v>
      </c>
      <c r="Q13" s="31">
        <f t="shared" si="0"/>
        <v>17800219</v>
      </c>
      <c r="R13" s="31">
        <f t="shared" si="0"/>
        <v>24900126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478847849</v>
      </c>
      <c r="X13" s="31">
        <f t="shared" si="0"/>
        <v>453798435</v>
      </c>
      <c r="Y13" s="31">
        <f t="shared" si="0"/>
        <v>25049414</v>
      </c>
      <c r="Z13" s="32">
        <f>+IF(X13&lt;&gt;0,+(Y13/X13)*100,0)</f>
        <v>5.5199427913408297</v>
      </c>
      <c r="AA13" s="33">
        <f>SUM(AA6:AA12)</f>
        <v>445511981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>
        <v>-137846</v>
      </c>
      <c r="P17" s="24">
        <v>-128953</v>
      </c>
      <c r="Q17" s="20">
        <v>-137846</v>
      </c>
      <c r="R17" s="24">
        <v>-404645</v>
      </c>
      <c r="S17" s="24"/>
      <c r="T17" s="20"/>
      <c r="U17" s="24"/>
      <c r="V17" s="24"/>
      <c r="W17" s="24">
        <v>46132145</v>
      </c>
      <c r="X17" s="20">
        <v>46138426</v>
      </c>
      <c r="Y17" s="24">
        <v>-6281</v>
      </c>
      <c r="Z17" s="25">
        <v>-1.3613381609507008E-2</v>
      </c>
      <c r="AA17" s="26">
        <v>51116890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-137846</v>
      </c>
      <c r="P25" s="36">
        <f t="shared" si="1"/>
        <v>-128953</v>
      </c>
      <c r="Q25" s="36">
        <f t="shared" si="1"/>
        <v>-137846</v>
      </c>
      <c r="R25" s="36">
        <f t="shared" si="1"/>
        <v>-404645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46132145</v>
      </c>
      <c r="X25" s="36">
        <f t="shared" si="1"/>
        <v>46138426</v>
      </c>
      <c r="Y25" s="36">
        <f t="shared" si="1"/>
        <v>-6281</v>
      </c>
      <c r="Z25" s="37">
        <f>+IF(X25&lt;&gt;0,+(Y25/X25)*100,0)</f>
        <v>-1.3613381609507008E-2</v>
      </c>
      <c r="AA25" s="38">
        <f>SUM(AA15:AA24)</f>
        <v>51116890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403255615</v>
      </c>
      <c r="D26" s="29">
        <f>+D13+D25</f>
        <v>0</v>
      </c>
      <c r="E26" s="30">
        <f t="shared" si="2"/>
        <v>420068797</v>
      </c>
      <c r="F26" s="31">
        <f t="shared" si="2"/>
        <v>496628871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3715940</v>
      </c>
      <c r="P26" s="31">
        <f t="shared" si="2"/>
        <v>3117168</v>
      </c>
      <c r="Q26" s="31">
        <f t="shared" si="2"/>
        <v>17662373</v>
      </c>
      <c r="R26" s="31">
        <f t="shared" si="2"/>
        <v>24495481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524979994</v>
      </c>
      <c r="X26" s="31">
        <f t="shared" si="2"/>
        <v>499936861</v>
      </c>
      <c r="Y26" s="31">
        <f t="shared" si="2"/>
        <v>25043133</v>
      </c>
      <c r="Z26" s="32">
        <f>+IF(X26&lt;&gt;0,+(Y26/X26)*100,0)</f>
        <v>5.009259159228109</v>
      </c>
      <c r="AA26" s="33">
        <f>+AA13+AA25</f>
        <v>496628871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>
        <v>39851</v>
      </c>
      <c r="P32" s="20">
        <v>1286944</v>
      </c>
      <c r="Q32" s="20">
        <v>1237595</v>
      </c>
      <c r="R32" s="20">
        <v>2564390</v>
      </c>
      <c r="S32" s="20"/>
      <c r="T32" s="20"/>
      <c r="U32" s="20"/>
      <c r="V32" s="20"/>
      <c r="W32" s="20">
        <v>35266559</v>
      </c>
      <c r="X32" s="20">
        <v>53303665</v>
      </c>
      <c r="Y32" s="20">
        <v>-18037106</v>
      </c>
      <c r="Z32" s="21">
        <v>-33.838397416012576</v>
      </c>
      <c r="AA32" s="22">
        <v>54014919</v>
      </c>
    </row>
    <row r="33" spans="1:27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>
        <v>-232625</v>
      </c>
      <c r="Q33" s="20">
        <v>-169000</v>
      </c>
      <c r="R33" s="20">
        <v>-401625</v>
      </c>
      <c r="S33" s="20"/>
      <c r="T33" s="20"/>
      <c r="U33" s="20"/>
      <c r="V33" s="20"/>
      <c r="W33" s="20">
        <v>-801543</v>
      </c>
      <c r="X33" s="20">
        <v>81360</v>
      </c>
      <c r="Y33" s="20">
        <v>-882903</v>
      </c>
      <c r="Z33" s="21">
        <v>-1085.1806784660766</v>
      </c>
      <c r="AA33" s="22">
        <v>81360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>
        <v>1408290</v>
      </c>
      <c r="P35" s="20">
        <v>1300133</v>
      </c>
      <c r="Q35" s="20">
        <v>1480300</v>
      </c>
      <c r="R35" s="20">
        <v>4188723</v>
      </c>
      <c r="S35" s="20"/>
      <c r="T35" s="20"/>
      <c r="U35" s="20"/>
      <c r="V35" s="20"/>
      <c r="W35" s="20">
        <v>35173096</v>
      </c>
      <c r="X35" s="20">
        <v>34855042</v>
      </c>
      <c r="Y35" s="20">
        <v>318054</v>
      </c>
      <c r="Z35" s="21">
        <v>0.9125049971249497</v>
      </c>
      <c r="AA35" s="22">
        <v>39788403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1448141</v>
      </c>
      <c r="P37" s="31">
        <f t="shared" si="3"/>
        <v>2354452</v>
      </c>
      <c r="Q37" s="31">
        <f t="shared" si="3"/>
        <v>2548895</v>
      </c>
      <c r="R37" s="31">
        <f t="shared" si="3"/>
        <v>6351488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69638112</v>
      </c>
      <c r="X37" s="31">
        <f t="shared" si="3"/>
        <v>88240067</v>
      </c>
      <c r="Y37" s="31">
        <f t="shared" si="3"/>
        <v>-18601955</v>
      </c>
      <c r="Z37" s="32">
        <f>+IF(X37&lt;&gt;0,+(Y37/X37)*100,0)</f>
        <v>-21.081075335085593</v>
      </c>
      <c r="AA37" s="33">
        <f>SUM(AA29:AA36)</f>
        <v>93884682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1448141</v>
      </c>
      <c r="P44" s="31">
        <f t="shared" si="5"/>
        <v>2354452</v>
      </c>
      <c r="Q44" s="31">
        <f t="shared" si="5"/>
        <v>2548895</v>
      </c>
      <c r="R44" s="31">
        <f t="shared" si="5"/>
        <v>6351488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69638112</v>
      </c>
      <c r="X44" s="31">
        <f t="shared" si="5"/>
        <v>88240067</v>
      </c>
      <c r="Y44" s="31">
        <f t="shared" si="5"/>
        <v>-18601955</v>
      </c>
      <c r="Z44" s="32">
        <f>+IF(X44&lt;&gt;0,+(Y44/X44)*100,0)</f>
        <v>-21.081075335085593</v>
      </c>
      <c r="AA44" s="33">
        <f>+AA37+AA43</f>
        <v>93884682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329859688</v>
      </c>
      <c r="D45" s="42">
        <f t="shared" si="6"/>
        <v>0</v>
      </c>
      <c r="E45" s="43">
        <f t="shared" si="6"/>
        <v>376184220</v>
      </c>
      <c r="F45" s="44">
        <f t="shared" si="6"/>
        <v>402744189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2267799</v>
      </c>
      <c r="P45" s="44">
        <f t="shared" si="6"/>
        <v>762716</v>
      </c>
      <c r="Q45" s="44">
        <f t="shared" si="6"/>
        <v>15113478</v>
      </c>
      <c r="R45" s="44">
        <f t="shared" si="6"/>
        <v>18143993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455341882</v>
      </c>
      <c r="X45" s="44">
        <f t="shared" si="6"/>
        <v>411696794</v>
      </c>
      <c r="Y45" s="44">
        <f t="shared" si="6"/>
        <v>43645088</v>
      </c>
      <c r="Z45" s="45">
        <f>+IF(X45&lt;&gt;0,+(Y45/X45)*100,0)</f>
        <v>10.601269826745359</v>
      </c>
      <c r="AA45" s="46">
        <f>+AA26-AA44</f>
        <v>402744189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>
        <v>-9498</v>
      </c>
      <c r="Q47" s="20">
        <v>-11572016</v>
      </c>
      <c r="R47" s="20">
        <v>-11581514</v>
      </c>
      <c r="S47" s="20"/>
      <c r="T47" s="20"/>
      <c r="U47" s="20"/>
      <c r="V47" s="20"/>
      <c r="W47" s="20">
        <v>116722432</v>
      </c>
      <c r="X47" s="20">
        <v>129031906</v>
      </c>
      <c r="Y47" s="20">
        <v>-12309474</v>
      </c>
      <c r="Z47" s="47">
        <v>-9.5398683795308727</v>
      </c>
      <c r="AA47" s="22">
        <v>129031906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-9498</v>
      </c>
      <c r="Q50" s="52">
        <f t="shared" si="7"/>
        <v>-11572016</v>
      </c>
      <c r="R50" s="52">
        <f t="shared" si="7"/>
        <v>-11581514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116722432</v>
      </c>
      <c r="X50" s="52">
        <f t="shared" si="7"/>
        <v>129031906</v>
      </c>
      <c r="Y50" s="52">
        <f t="shared" si="7"/>
        <v>-12309474</v>
      </c>
      <c r="Z50" s="53">
        <f>+IF(X50&lt;&gt;0,+(Y50/X50)*100,0)</f>
        <v>-9.5398683795308727</v>
      </c>
      <c r="AA50" s="54">
        <f>SUM(AA47:AA49)</f>
        <v>129031906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80273881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>
        <v>7247149</v>
      </c>
      <c r="P6" s="20">
        <v>-1360136</v>
      </c>
      <c r="Q6" s="20">
        <v>4338357</v>
      </c>
      <c r="R6" s="20">
        <v>10225370</v>
      </c>
      <c r="S6" s="20"/>
      <c r="T6" s="20"/>
      <c r="U6" s="20"/>
      <c r="V6" s="20"/>
      <c r="W6" s="20">
        <v>138910161</v>
      </c>
      <c r="X6" s="20">
        <v>101707555</v>
      </c>
      <c r="Y6" s="20">
        <v>37202606</v>
      </c>
      <c r="Z6" s="21">
        <v>36.578016254544707</v>
      </c>
      <c r="AA6" s="22">
        <v>80273881</v>
      </c>
    </row>
    <row r="7" spans="1:27" x14ac:dyDescent="0.25">
      <c r="A7" s="23" t="s">
        <v>35</v>
      </c>
      <c r="B7" s="17" t="s">
        <v>32</v>
      </c>
      <c r="C7" s="18">
        <v>131742310</v>
      </c>
      <c r="D7" s="18"/>
      <c r="E7" s="19">
        <v>158973588</v>
      </c>
      <c r="F7" s="20">
        <v>150433669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>
        <v>2858848</v>
      </c>
      <c r="P7" s="20">
        <v>-4587010</v>
      </c>
      <c r="Q7" s="20">
        <v>1338694</v>
      </c>
      <c r="R7" s="20">
        <v>-389468</v>
      </c>
      <c r="S7" s="20"/>
      <c r="T7" s="20"/>
      <c r="U7" s="20"/>
      <c r="V7" s="20"/>
      <c r="W7" s="20">
        <v>144254411</v>
      </c>
      <c r="X7" s="20">
        <v>143047693</v>
      </c>
      <c r="Y7" s="20">
        <v>1206718</v>
      </c>
      <c r="Z7" s="21">
        <v>0.84357739345016902</v>
      </c>
      <c r="AA7" s="22">
        <v>150433669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-18587371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>
        <v>-1449407</v>
      </c>
      <c r="P10" s="20">
        <v>-1545577</v>
      </c>
      <c r="Q10" s="20">
        <v>-332641</v>
      </c>
      <c r="R10" s="20">
        <v>-3327625</v>
      </c>
      <c r="S10" s="20"/>
      <c r="T10" s="20"/>
      <c r="U10" s="20"/>
      <c r="V10" s="20"/>
      <c r="W10" s="20">
        <v>-18597783</v>
      </c>
      <c r="X10" s="20">
        <v>-15962371</v>
      </c>
      <c r="Y10" s="20">
        <v>-2635412</v>
      </c>
      <c r="Z10" s="21">
        <v>16.510153786050957</v>
      </c>
      <c r="AA10" s="22">
        <v>-18587371</v>
      </c>
    </row>
    <row r="11" spans="1:27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90272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>
        <v>3600</v>
      </c>
      <c r="Q11" s="20">
        <v>-3600</v>
      </c>
      <c r="R11" s="24"/>
      <c r="S11" s="24"/>
      <c r="T11" s="20"/>
      <c r="U11" s="24"/>
      <c r="V11" s="24"/>
      <c r="W11" s="24">
        <v>-408004</v>
      </c>
      <c r="X11" s="20">
        <v>90272</v>
      </c>
      <c r="Y11" s="24">
        <v>-498276</v>
      </c>
      <c r="Z11" s="25">
        <v>-551.97181850407662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-1264688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-1264688</v>
      </c>
      <c r="Y12" s="20"/>
      <c r="Z12" s="21"/>
      <c r="AA12" s="22">
        <v>-1264688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228948704</v>
      </c>
      <c r="D13" s="29">
        <f>SUM(D6:D12)</f>
        <v>0</v>
      </c>
      <c r="E13" s="30">
        <f t="shared" si="0"/>
        <v>213767136</v>
      </c>
      <c r="F13" s="31">
        <f t="shared" si="0"/>
        <v>210945763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8656590</v>
      </c>
      <c r="P13" s="31">
        <f t="shared" si="0"/>
        <v>-7489123</v>
      </c>
      <c r="Q13" s="31">
        <f t="shared" si="0"/>
        <v>5340810</v>
      </c>
      <c r="R13" s="31">
        <f t="shared" si="0"/>
        <v>6508277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262894097</v>
      </c>
      <c r="X13" s="31">
        <f t="shared" si="0"/>
        <v>227618461</v>
      </c>
      <c r="Y13" s="31">
        <f t="shared" si="0"/>
        <v>35275636</v>
      </c>
      <c r="Z13" s="32">
        <f>+IF(X13&lt;&gt;0,+(Y13/X13)*100,0)</f>
        <v>15.497704292096062</v>
      </c>
      <c r="AA13" s="33">
        <f>SUM(AA6:AA12)</f>
        <v>210945763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56499876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>
        <v>-33750</v>
      </c>
      <c r="R17" s="24">
        <v>-33750</v>
      </c>
      <c r="S17" s="24"/>
      <c r="T17" s="20"/>
      <c r="U17" s="24"/>
      <c r="V17" s="24"/>
      <c r="W17" s="24">
        <v>38579156</v>
      </c>
      <c r="X17" s="20">
        <v>51583643</v>
      </c>
      <c r="Y17" s="24">
        <v>-13004487</v>
      </c>
      <c r="Z17" s="25">
        <v>-25.21048581233396</v>
      </c>
      <c r="AA17" s="26">
        <v>56499876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56499876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-33750</v>
      </c>
      <c r="R25" s="36">
        <f t="shared" si="1"/>
        <v>-33750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38579156</v>
      </c>
      <c r="X25" s="36">
        <f t="shared" si="1"/>
        <v>51583643</v>
      </c>
      <c r="Y25" s="36">
        <f t="shared" si="1"/>
        <v>-13004487</v>
      </c>
      <c r="Z25" s="37">
        <f>+IF(X25&lt;&gt;0,+(Y25/X25)*100,0)</f>
        <v>-25.21048581233396</v>
      </c>
      <c r="AA25" s="38">
        <f>SUM(AA15:AA24)</f>
        <v>56499876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265783615</v>
      </c>
      <c r="D26" s="29">
        <f>+D13+D25</f>
        <v>0</v>
      </c>
      <c r="E26" s="30">
        <f t="shared" si="2"/>
        <v>270103719</v>
      </c>
      <c r="F26" s="31">
        <f t="shared" si="2"/>
        <v>267445639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8656590</v>
      </c>
      <c r="P26" s="31">
        <f t="shared" si="2"/>
        <v>-7489123</v>
      </c>
      <c r="Q26" s="31">
        <f t="shared" si="2"/>
        <v>5307060</v>
      </c>
      <c r="R26" s="31">
        <f t="shared" si="2"/>
        <v>6474527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301473253</v>
      </c>
      <c r="X26" s="31">
        <f t="shared" si="2"/>
        <v>279202104</v>
      </c>
      <c r="Y26" s="31">
        <f t="shared" si="2"/>
        <v>22271149</v>
      </c>
      <c r="Z26" s="32">
        <f>+IF(X26&lt;&gt;0,+(Y26/X26)*100,0)</f>
        <v>7.9767124534276439</v>
      </c>
      <c r="AA26" s="33">
        <f>+AA13+AA25</f>
        <v>267445639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-324502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>
        <v>-2935</v>
      </c>
      <c r="P31" s="20">
        <v>-2022</v>
      </c>
      <c r="Q31" s="20">
        <v>-2056</v>
      </c>
      <c r="R31" s="20">
        <v>-7013</v>
      </c>
      <c r="S31" s="20"/>
      <c r="T31" s="20"/>
      <c r="U31" s="20"/>
      <c r="V31" s="20"/>
      <c r="W31" s="20">
        <v>-360027</v>
      </c>
      <c r="X31" s="20">
        <v>-324502</v>
      </c>
      <c r="Y31" s="20">
        <v>-35525</v>
      </c>
      <c r="Z31" s="21">
        <v>10.947544237015489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-120040419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>
        <v>-844160</v>
      </c>
      <c r="P32" s="20">
        <v>-892909</v>
      </c>
      <c r="Q32" s="20">
        <v>-792399</v>
      </c>
      <c r="R32" s="20">
        <v>-2529468</v>
      </c>
      <c r="S32" s="20"/>
      <c r="T32" s="20"/>
      <c r="U32" s="20"/>
      <c r="V32" s="20"/>
      <c r="W32" s="20">
        <v>-124321933</v>
      </c>
      <c r="X32" s="20">
        <v>-117213134</v>
      </c>
      <c r="Y32" s="20">
        <v>-7108799</v>
      </c>
      <c r="Z32" s="21">
        <v>6.064848500680819</v>
      </c>
      <c r="AA32" s="22">
        <v>-120040419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135200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101403</v>
      </c>
      <c r="Y34" s="20">
        <v>-101403</v>
      </c>
      <c r="Z34" s="21">
        <v>-100</v>
      </c>
      <c r="AA34" s="22">
        <v>135200</v>
      </c>
    </row>
    <row r="35" spans="1:27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36821642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>
        <v>388776</v>
      </c>
      <c r="P35" s="20">
        <v>-543798</v>
      </c>
      <c r="Q35" s="20">
        <v>221775</v>
      </c>
      <c r="R35" s="20">
        <v>66753</v>
      </c>
      <c r="S35" s="20"/>
      <c r="T35" s="20"/>
      <c r="U35" s="20"/>
      <c r="V35" s="20"/>
      <c r="W35" s="20">
        <v>18083203</v>
      </c>
      <c r="X35" s="20">
        <v>31510129</v>
      </c>
      <c r="Y35" s="20">
        <v>-13426926</v>
      </c>
      <c r="Z35" s="21">
        <v>-42.61145995308366</v>
      </c>
      <c r="AA35" s="22">
        <v>36821642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-83408079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-458319</v>
      </c>
      <c r="P37" s="31">
        <f t="shared" si="3"/>
        <v>-1438729</v>
      </c>
      <c r="Q37" s="31">
        <f t="shared" si="3"/>
        <v>-572680</v>
      </c>
      <c r="R37" s="31">
        <f t="shared" si="3"/>
        <v>-2469728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-106598757</v>
      </c>
      <c r="X37" s="31">
        <f t="shared" si="3"/>
        <v>-85926104</v>
      </c>
      <c r="Y37" s="31">
        <f t="shared" si="3"/>
        <v>-20672653</v>
      </c>
      <c r="Z37" s="32">
        <f>+IF(X37&lt;&gt;0,+(Y37/X37)*100,0)</f>
        <v>24.058641131919586</v>
      </c>
      <c r="AA37" s="33">
        <f>SUM(AA29:AA36)</f>
        <v>-83408079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10052733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10052733</v>
      </c>
      <c r="Y40" s="20"/>
      <c r="Z40" s="21"/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10052733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10052733</v>
      </c>
      <c r="Y43" s="36">
        <f t="shared" si="4"/>
        <v>0</v>
      </c>
      <c r="Z43" s="37">
        <f>+IF(X43&lt;&gt;0,+(Y43/X43)*100,0)</f>
        <v>0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-73355346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-458319</v>
      </c>
      <c r="P44" s="31">
        <f t="shared" si="5"/>
        <v>-1438729</v>
      </c>
      <c r="Q44" s="31">
        <f t="shared" si="5"/>
        <v>-572680</v>
      </c>
      <c r="R44" s="31">
        <f t="shared" si="5"/>
        <v>-2469728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-96546024</v>
      </c>
      <c r="X44" s="31">
        <f t="shared" si="5"/>
        <v>-75873371</v>
      </c>
      <c r="Y44" s="31">
        <f t="shared" si="5"/>
        <v>-20672653</v>
      </c>
      <c r="Z44" s="32">
        <f>+IF(X44&lt;&gt;0,+(Y44/X44)*100,0)</f>
        <v>27.246256133789021</v>
      </c>
      <c r="AA44" s="33">
        <f>+AA37+AA43</f>
        <v>-73355346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348049187</v>
      </c>
      <c r="D45" s="42">
        <f t="shared" si="6"/>
        <v>0</v>
      </c>
      <c r="E45" s="43">
        <f t="shared" si="6"/>
        <v>1204554148</v>
      </c>
      <c r="F45" s="44">
        <f t="shared" si="6"/>
        <v>340800985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9114909</v>
      </c>
      <c r="P45" s="44">
        <f t="shared" si="6"/>
        <v>-6050394</v>
      </c>
      <c r="Q45" s="44">
        <f t="shared" si="6"/>
        <v>5879740</v>
      </c>
      <c r="R45" s="44">
        <f t="shared" si="6"/>
        <v>8944255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398019277</v>
      </c>
      <c r="X45" s="44">
        <f t="shared" si="6"/>
        <v>355075475</v>
      </c>
      <c r="Y45" s="44">
        <f t="shared" si="6"/>
        <v>42943802</v>
      </c>
      <c r="Z45" s="45">
        <f>+IF(X45&lt;&gt;0,+(Y45/X45)*100,0)</f>
        <v>12.094274322945003</v>
      </c>
      <c r="AA45" s="46">
        <f>+AA26-AA44</f>
        <v>340800985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-7248206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7026544</v>
      </c>
      <c r="Y47" s="20">
        <v>-7026544</v>
      </c>
      <c r="Z47" s="47">
        <v>-100</v>
      </c>
      <c r="AA47" s="22">
        <v>-7248206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-7248206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7026544</v>
      </c>
      <c r="Y50" s="52">
        <f t="shared" si="7"/>
        <v>-7026544</v>
      </c>
      <c r="Z50" s="53">
        <f>+IF(X50&lt;&gt;0,+(Y50/X50)*100,0)</f>
        <v>-100</v>
      </c>
      <c r="AA50" s="54">
        <f>SUM(AA47:AA49)</f>
        <v>-7248206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53565011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>
        <v>5175521</v>
      </c>
      <c r="P6" s="20">
        <v>3958200</v>
      </c>
      <c r="Q6" s="20">
        <v>4272373</v>
      </c>
      <c r="R6" s="20">
        <v>13406094</v>
      </c>
      <c r="S6" s="20"/>
      <c r="T6" s="20"/>
      <c r="U6" s="20"/>
      <c r="V6" s="20"/>
      <c r="W6" s="20">
        <v>254768648</v>
      </c>
      <c r="X6" s="20">
        <v>38225814</v>
      </c>
      <c r="Y6" s="20">
        <v>216542834</v>
      </c>
      <c r="Z6" s="21">
        <v>566.48325134423555</v>
      </c>
      <c r="AA6" s="22">
        <v>53565011</v>
      </c>
    </row>
    <row r="7" spans="1:27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>
        <v>6256601</v>
      </c>
      <c r="P7" s="20">
        <v>7657487</v>
      </c>
      <c r="Q7" s="20">
        <v>3524945</v>
      </c>
      <c r="R7" s="20">
        <v>17439033</v>
      </c>
      <c r="S7" s="20"/>
      <c r="T7" s="20"/>
      <c r="U7" s="20"/>
      <c r="V7" s="20"/>
      <c r="W7" s="20">
        <v>153684554</v>
      </c>
      <c r="X7" s="20">
        <v>52717275</v>
      </c>
      <c r="Y7" s="20">
        <v>100967279</v>
      </c>
      <c r="Z7" s="21">
        <v>191.52598270680721</v>
      </c>
      <c r="AA7" s="22">
        <v>70289685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-17365041</v>
      </c>
      <c r="Y8" s="20">
        <v>17855454</v>
      </c>
      <c r="Z8" s="21">
        <v>-102.82413960324079</v>
      </c>
      <c r="AA8" s="22">
        <v>-23153389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-7083054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>
        <v>-72043</v>
      </c>
      <c r="P10" s="20">
        <v>-182528</v>
      </c>
      <c r="Q10" s="20">
        <v>-130343</v>
      </c>
      <c r="R10" s="20">
        <v>-384914</v>
      </c>
      <c r="S10" s="20"/>
      <c r="T10" s="20"/>
      <c r="U10" s="20"/>
      <c r="V10" s="20"/>
      <c r="W10" s="20">
        <v>-7485013</v>
      </c>
      <c r="X10" s="20">
        <v>-5112289</v>
      </c>
      <c r="Y10" s="20">
        <v>-2372724</v>
      </c>
      <c r="Z10" s="21">
        <v>46.41216488347979</v>
      </c>
      <c r="AA10" s="22">
        <v>-7083054</v>
      </c>
    </row>
    <row r="11" spans="1:27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>
        <v>320673</v>
      </c>
      <c r="P11" s="24">
        <v>284696</v>
      </c>
      <c r="Q11" s="20">
        <v>297302</v>
      </c>
      <c r="R11" s="24">
        <v>902671</v>
      </c>
      <c r="S11" s="24"/>
      <c r="T11" s="20"/>
      <c r="U11" s="24"/>
      <c r="V11" s="24"/>
      <c r="W11" s="24">
        <v>2400814</v>
      </c>
      <c r="X11" s="20"/>
      <c r="Y11" s="24">
        <v>2400814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93618253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11680752</v>
      </c>
      <c r="P13" s="31">
        <f t="shared" si="0"/>
        <v>11717855</v>
      </c>
      <c r="Q13" s="31">
        <f t="shared" si="0"/>
        <v>7964277</v>
      </c>
      <c r="R13" s="31">
        <f t="shared" si="0"/>
        <v>31362884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403653570</v>
      </c>
      <c r="X13" s="31">
        <f t="shared" si="0"/>
        <v>68465759</v>
      </c>
      <c r="Y13" s="31">
        <f t="shared" si="0"/>
        <v>335187811</v>
      </c>
      <c r="Z13" s="32">
        <f>+IF(X13&lt;&gt;0,+(Y13/X13)*100,0)</f>
        <v>489.569992205885</v>
      </c>
      <c r="AA13" s="33">
        <f>SUM(AA6:AA12)</f>
        <v>93618253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-263928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>
        <v>-1650</v>
      </c>
      <c r="P17" s="24">
        <v>-1543</v>
      </c>
      <c r="Q17" s="20">
        <v>-1650</v>
      </c>
      <c r="R17" s="24">
        <v>-4843</v>
      </c>
      <c r="S17" s="24"/>
      <c r="T17" s="20"/>
      <c r="U17" s="24"/>
      <c r="V17" s="24"/>
      <c r="W17" s="24">
        <v>146157120</v>
      </c>
      <c r="X17" s="20">
        <v>3415694</v>
      </c>
      <c r="Y17" s="24">
        <v>142741426</v>
      </c>
      <c r="Z17" s="25">
        <v>4178.9875205448734</v>
      </c>
      <c r="AA17" s="26">
        <v>-263928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-263928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-1650</v>
      </c>
      <c r="P25" s="36">
        <f t="shared" si="1"/>
        <v>-1543</v>
      </c>
      <c r="Q25" s="36">
        <f t="shared" si="1"/>
        <v>-1650</v>
      </c>
      <c r="R25" s="36">
        <f t="shared" si="1"/>
        <v>-4843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146157120</v>
      </c>
      <c r="X25" s="36">
        <f t="shared" si="1"/>
        <v>3415694</v>
      </c>
      <c r="Y25" s="36">
        <f t="shared" si="1"/>
        <v>142741426</v>
      </c>
      <c r="Z25" s="37">
        <f>+IF(X25&lt;&gt;0,+(Y25/X25)*100,0)</f>
        <v>4178.9875205448734</v>
      </c>
      <c r="AA25" s="38">
        <f>SUM(AA15:AA24)</f>
        <v>-263928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93354325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11679102</v>
      </c>
      <c r="P26" s="31">
        <f t="shared" si="2"/>
        <v>11716312</v>
      </c>
      <c r="Q26" s="31">
        <f t="shared" si="2"/>
        <v>7962627</v>
      </c>
      <c r="R26" s="31">
        <f t="shared" si="2"/>
        <v>31358041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549810690</v>
      </c>
      <c r="X26" s="31">
        <f t="shared" si="2"/>
        <v>71881453</v>
      </c>
      <c r="Y26" s="31">
        <f t="shared" si="2"/>
        <v>477929237</v>
      </c>
      <c r="Z26" s="32">
        <f>+IF(X26&lt;&gt;0,+(Y26/X26)*100,0)</f>
        <v>664.88533140808931</v>
      </c>
      <c r="AA26" s="33">
        <f>+AA13+AA25</f>
        <v>93354325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>
        <v>-664</v>
      </c>
      <c r="P31" s="20">
        <v>-208</v>
      </c>
      <c r="Q31" s="20">
        <v>-2203</v>
      </c>
      <c r="R31" s="20">
        <v>-3075</v>
      </c>
      <c r="S31" s="20"/>
      <c r="T31" s="20"/>
      <c r="U31" s="20"/>
      <c r="V31" s="20"/>
      <c r="W31" s="20">
        <v>-227421</v>
      </c>
      <c r="X31" s="20"/>
      <c r="Y31" s="20">
        <v>-227421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-7483054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>
        <v>-501177</v>
      </c>
      <c r="P32" s="20">
        <v>-294403</v>
      </c>
      <c r="Q32" s="20">
        <v>-4323540</v>
      </c>
      <c r="R32" s="20">
        <v>-5119120</v>
      </c>
      <c r="S32" s="20"/>
      <c r="T32" s="20"/>
      <c r="U32" s="20"/>
      <c r="V32" s="20"/>
      <c r="W32" s="20">
        <v>-50968283</v>
      </c>
      <c r="X32" s="20">
        <v>-3763813</v>
      </c>
      <c r="Y32" s="20">
        <v>-47204470</v>
      </c>
      <c r="Z32" s="21">
        <v>1254.1661873212086</v>
      </c>
      <c r="AA32" s="22">
        <v>-7483054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>
        <v>1873277</v>
      </c>
      <c r="P35" s="20">
        <v>1871734</v>
      </c>
      <c r="Q35" s="20">
        <v>1874438</v>
      </c>
      <c r="R35" s="20">
        <v>5619449</v>
      </c>
      <c r="S35" s="20"/>
      <c r="T35" s="20"/>
      <c r="U35" s="20"/>
      <c r="V35" s="20"/>
      <c r="W35" s="20">
        <v>108284006</v>
      </c>
      <c r="X35" s="20">
        <v>19307925</v>
      </c>
      <c r="Y35" s="20">
        <v>88976081</v>
      </c>
      <c r="Z35" s="21">
        <v>460.82673824349331</v>
      </c>
      <c r="AA35" s="22">
        <v>25743901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54681992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1371436</v>
      </c>
      <c r="P37" s="31">
        <f t="shared" si="3"/>
        <v>1577123</v>
      </c>
      <c r="Q37" s="31">
        <f t="shared" si="3"/>
        <v>-2451305</v>
      </c>
      <c r="R37" s="31">
        <f t="shared" si="3"/>
        <v>497254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97237104</v>
      </c>
      <c r="X37" s="31">
        <f t="shared" si="3"/>
        <v>51965257</v>
      </c>
      <c r="Y37" s="31">
        <f t="shared" si="3"/>
        <v>45271847</v>
      </c>
      <c r="Z37" s="32">
        <f>+IF(X37&lt;&gt;0,+(Y37/X37)*100,0)</f>
        <v>87.11945175215817</v>
      </c>
      <c r="AA37" s="33">
        <f>SUM(AA29:AA36)</f>
        <v>54681992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54681992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1371436</v>
      </c>
      <c r="P44" s="31">
        <f t="shared" si="5"/>
        <v>1577123</v>
      </c>
      <c r="Q44" s="31">
        <f t="shared" si="5"/>
        <v>-2451305</v>
      </c>
      <c r="R44" s="31">
        <f t="shared" si="5"/>
        <v>497254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311966960</v>
      </c>
      <c r="X44" s="31">
        <f t="shared" si="5"/>
        <v>51965257</v>
      </c>
      <c r="Y44" s="31">
        <f t="shared" si="5"/>
        <v>260001703</v>
      </c>
      <c r="Z44" s="32">
        <f>+IF(X44&lt;&gt;0,+(Y44/X44)*100,0)</f>
        <v>500.3375678484569</v>
      </c>
      <c r="AA44" s="33">
        <f>+AA37+AA43</f>
        <v>54681992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38672333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10307666</v>
      </c>
      <c r="P45" s="44">
        <f t="shared" si="6"/>
        <v>10139189</v>
      </c>
      <c r="Q45" s="44">
        <f t="shared" si="6"/>
        <v>10413932</v>
      </c>
      <c r="R45" s="44">
        <f t="shared" si="6"/>
        <v>30860787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237843730</v>
      </c>
      <c r="X45" s="44">
        <f t="shared" si="6"/>
        <v>19916196</v>
      </c>
      <c r="Y45" s="44">
        <f t="shared" si="6"/>
        <v>217927534</v>
      </c>
      <c r="Z45" s="45">
        <f>+IF(X45&lt;&gt;0,+(Y45/X45)*100,0)</f>
        <v>1094.2226818816205</v>
      </c>
      <c r="AA45" s="46">
        <f>+AA26-AA44</f>
        <v>38672333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75093480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56337323</v>
      </c>
      <c r="Y47" s="20">
        <v>-62457250</v>
      </c>
      <c r="Z47" s="47">
        <v>-110.86300639453528</v>
      </c>
      <c r="AA47" s="22">
        <v>75093480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75093480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56337323</v>
      </c>
      <c r="Y50" s="52">
        <f t="shared" si="7"/>
        <v>-62457250</v>
      </c>
      <c r="Z50" s="53">
        <f>+IF(X50&lt;&gt;0,+(Y50/X50)*100,0)</f>
        <v>-110.86300639453528</v>
      </c>
      <c r="AA50" s="54">
        <f>SUM(AA47:AA49)</f>
        <v>75093480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307293047</v>
      </c>
      <c r="F6" s="20">
        <v>265611241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>
        <v>2374143</v>
      </c>
      <c r="P6" s="20">
        <v>3187099</v>
      </c>
      <c r="Q6" s="20">
        <v>2595928</v>
      </c>
      <c r="R6" s="20">
        <v>8157170</v>
      </c>
      <c r="S6" s="20"/>
      <c r="T6" s="20"/>
      <c r="U6" s="20"/>
      <c r="V6" s="20"/>
      <c r="W6" s="20">
        <v>39414633</v>
      </c>
      <c r="X6" s="20">
        <v>212829413</v>
      </c>
      <c r="Y6" s="20">
        <v>-173414780</v>
      </c>
      <c r="Z6" s="21">
        <v>-81.480645722590978</v>
      </c>
      <c r="AA6" s="22">
        <v>265611241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120002520</v>
      </c>
      <c r="F7" s="20">
        <v>128750076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>
        <v>12094326</v>
      </c>
      <c r="P7" s="20">
        <v>6824664</v>
      </c>
      <c r="Q7" s="20">
        <v>7805393</v>
      </c>
      <c r="R7" s="20">
        <v>26724383</v>
      </c>
      <c r="S7" s="20"/>
      <c r="T7" s="20"/>
      <c r="U7" s="20"/>
      <c r="V7" s="20"/>
      <c r="W7" s="20">
        <v>186009962</v>
      </c>
      <c r="X7" s="20">
        <v>93500912</v>
      </c>
      <c r="Y7" s="20">
        <v>92509050</v>
      </c>
      <c r="Z7" s="21">
        <v>98.939195373837634</v>
      </c>
      <c r="AA7" s="22">
        <v>128750076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-934083</v>
      </c>
      <c r="Y8" s="20">
        <v>934083</v>
      </c>
      <c r="Z8" s="21">
        <v>-100</v>
      </c>
      <c r="AA8" s="22">
        <v>-1245445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>
        <v>-719589</v>
      </c>
      <c r="P10" s="20">
        <v>-767427</v>
      </c>
      <c r="Q10" s="20">
        <v>-749359</v>
      </c>
      <c r="R10" s="20">
        <v>-2236375</v>
      </c>
      <c r="S10" s="20"/>
      <c r="T10" s="20"/>
      <c r="U10" s="20"/>
      <c r="V10" s="20"/>
      <c r="W10" s="20">
        <v>-20805230</v>
      </c>
      <c r="X10" s="20"/>
      <c r="Y10" s="20">
        <v>-20805230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525023595</v>
      </c>
      <c r="F11" s="20">
        <v>233258394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>
        <v>-162561</v>
      </c>
      <c r="P11" s="24">
        <v>119492</v>
      </c>
      <c r="Q11" s="20">
        <v>-26651</v>
      </c>
      <c r="R11" s="24">
        <v>-69720</v>
      </c>
      <c r="S11" s="24"/>
      <c r="T11" s="20"/>
      <c r="U11" s="24"/>
      <c r="V11" s="24"/>
      <c r="W11" s="24">
        <v>-459222</v>
      </c>
      <c r="X11" s="20">
        <v>233258394</v>
      </c>
      <c r="Y11" s="24">
        <v>-233717616</v>
      </c>
      <c r="Z11" s="25">
        <v>-100.19687265788171</v>
      </c>
      <c r="AA11" s="26">
        <v>233258394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951073717</v>
      </c>
      <c r="F13" s="31">
        <f t="shared" si="0"/>
        <v>626374266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13586319</v>
      </c>
      <c r="P13" s="31">
        <f t="shared" si="0"/>
        <v>9363828</v>
      </c>
      <c r="Q13" s="31">
        <f t="shared" si="0"/>
        <v>9625311</v>
      </c>
      <c r="R13" s="31">
        <f t="shared" si="0"/>
        <v>32575458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203487696</v>
      </c>
      <c r="X13" s="31">
        <f t="shared" si="0"/>
        <v>538654636</v>
      </c>
      <c r="Y13" s="31">
        <f t="shared" si="0"/>
        <v>-335166940</v>
      </c>
      <c r="Z13" s="32">
        <f>+IF(X13&lt;&gt;0,+(Y13/X13)*100,0)</f>
        <v>-62.222975093822456</v>
      </c>
      <c r="AA13" s="33">
        <f>SUM(AA6:AA12)</f>
        <v>626374266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5811409224</v>
      </c>
      <c r="F17" s="20">
        <v>5437596798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>
        <v>323200</v>
      </c>
      <c r="P17" s="24"/>
      <c r="Q17" s="20"/>
      <c r="R17" s="24">
        <v>323200</v>
      </c>
      <c r="S17" s="24"/>
      <c r="T17" s="20"/>
      <c r="U17" s="24"/>
      <c r="V17" s="24"/>
      <c r="W17" s="24">
        <v>-275031</v>
      </c>
      <c r="X17" s="20">
        <v>5438496303</v>
      </c>
      <c r="Y17" s="24">
        <v>-5438771334</v>
      </c>
      <c r="Z17" s="25">
        <v>-100.00505711477359</v>
      </c>
      <c r="AA17" s="26">
        <v>5437596798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5437596798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323200</v>
      </c>
      <c r="P25" s="36">
        <f t="shared" si="1"/>
        <v>0</v>
      </c>
      <c r="Q25" s="36">
        <f t="shared" si="1"/>
        <v>0</v>
      </c>
      <c r="R25" s="36">
        <f t="shared" si="1"/>
        <v>323200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-275031</v>
      </c>
      <c r="X25" s="36">
        <f t="shared" si="1"/>
        <v>5438496303</v>
      </c>
      <c r="Y25" s="36">
        <f t="shared" si="1"/>
        <v>-5438771334</v>
      </c>
      <c r="Z25" s="37">
        <f>+IF(X25&lt;&gt;0,+(Y25/X25)*100,0)</f>
        <v>-100.00505711477359</v>
      </c>
      <c r="AA25" s="38">
        <f>SUM(AA15:AA24)</f>
        <v>5437596798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6762482941</v>
      </c>
      <c r="F26" s="31">
        <f t="shared" si="2"/>
        <v>6063971064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13909519</v>
      </c>
      <c r="P26" s="31">
        <f t="shared" si="2"/>
        <v>9363828</v>
      </c>
      <c r="Q26" s="31">
        <f t="shared" si="2"/>
        <v>9625311</v>
      </c>
      <c r="R26" s="31">
        <f t="shared" si="2"/>
        <v>32898658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203212665</v>
      </c>
      <c r="X26" s="31">
        <f t="shared" si="2"/>
        <v>5977150939</v>
      </c>
      <c r="Y26" s="31">
        <f t="shared" si="2"/>
        <v>-5773938274</v>
      </c>
      <c r="Z26" s="32">
        <f>+IF(X26&lt;&gt;0,+(Y26/X26)*100,0)</f>
        <v>-96.600175115637981</v>
      </c>
      <c r="AA26" s="33">
        <f>+AA13+AA25</f>
        <v>6063971064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>
        <v>-2920</v>
      </c>
      <c r="P31" s="20">
        <v>-2198</v>
      </c>
      <c r="Q31" s="20">
        <v>-2061</v>
      </c>
      <c r="R31" s="20">
        <v>-7179</v>
      </c>
      <c r="S31" s="20"/>
      <c r="T31" s="20"/>
      <c r="U31" s="20"/>
      <c r="V31" s="20"/>
      <c r="W31" s="20">
        <v>-86136</v>
      </c>
      <c r="X31" s="20"/>
      <c r="Y31" s="20">
        <v>-86136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>
        <v>-411708</v>
      </c>
      <c r="P32" s="20">
        <v>-1901652</v>
      </c>
      <c r="Q32" s="20">
        <v>-1138693</v>
      </c>
      <c r="R32" s="20">
        <v>-3452053</v>
      </c>
      <c r="S32" s="20"/>
      <c r="T32" s="20"/>
      <c r="U32" s="20"/>
      <c r="V32" s="20"/>
      <c r="W32" s="20">
        <v>-72773704</v>
      </c>
      <c r="X32" s="20">
        <v>216847287</v>
      </c>
      <c r="Y32" s="20">
        <v>-289620991</v>
      </c>
      <c r="Z32" s="21">
        <v>-133.55988677875413</v>
      </c>
      <c r="AA32" s="22">
        <v>289129731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>
        <v>-371680</v>
      </c>
      <c r="P33" s="20"/>
      <c r="Q33" s="20"/>
      <c r="R33" s="20">
        <v>-371680</v>
      </c>
      <c r="S33" s="20"/>
      <c r="T33" s="20"/>
      <c r="U33" s="20"/>
      <c r="V33" s="20"/>
      <c r="W33" s="20">
        <v>-13880497</v>
      </c>
      <c r="X33" s="20"/>
      <c r="Y33" s="20">
        <v>-13880497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>
        <v>1163723</v>
      </c>
      <c r="P35" s="20">
        <v>1112607</v>
      </c>
      <c r="Q35" s="20">
        <v>1001584</v>
      </c>
      <c r="R35" s="20">
        <v>3277914</v>
      </c>
      <c r="S35" s="20"/>
      <c r="T35" s="20"/>
      <c r="U35" s="20"/>
      <c r="V35" s="20"/>
      <c r="W35" s="20">
        <v>32084204</v>
      </c>
      <c r="X35" s="20">
        <v>18560682</v>
      </c>
      <c r="Y35" s="20">
        <v>13523522</v>
      </c>
      <c r="Z35" s="21">
        <v>72.861126546966332</v>
      </c>
      <c r="AA35" s="22">
        <v>24747572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377415</v>
      </c>
      <c r="P37" s="31">
        <f t="shared" si="3"/>
        <v>-791243</v>
      </c>
      <c r="Q37" s="31">
        <f t="shared" si="3"/>
        <v>-139170</v>
      </c>
      <c r="R37" s="31">
        <f t="shared" si="3"/>
        <v>-552998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-54656133</v>
      </c>
      <c r="X37" s="31">
        <f t="shared" si="3"/>
        <v>235407969</v>
      </c>
      <c r="Y37" s="31">
        <f t="shared" si="3"/>
        <v>-290064102</v>
      </c>
      <c r="Z37" s="32">
        <f>+IF(X37&lt;&gt;0,+(Y37/X37)*100,0)</f>
        <v>-123.21762225475044</v>
      </c>
      <c r="AA37" s="33">
        <f>SUM(AA29:AA36)</f>
        <v>313877303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545874581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545874581</v>
      </c>
      <c r="Y40" s="20">
        <v>-545874581</v>
      </c>
      <c r="Z40" s="21">
        <v>-100</v>
      </c>
      <c r="AA40" s="22">
        <v>545874581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545874581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545874581</v>
      </c>
      <c r="Y43" s="36">
        <f t="shared" si="4"/>
        <v>-542243769</v>
      </c>
      <c r="Z43" s="37">
        <f>+IF(X43&lt;&gt;0,+(Y43/X43)*100,0)</f>
        <v>-99.334863331912501</v>
      </c>
      <c r="AA43" s="38">
        <f>SUM(AA39:AA42)</f>
        <v>545874581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971888019</v>
      </c>
      <c r="F44" s="31">
        <f t="shared" si="5"/>
        <v>859751884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377415</v>
      </c>
      <c r="P44" s="31">
        <f t="shared" si="5"/>
        <v>-791243</v>
      </c>
      <c r="Q44" s="31">
        <f t="shared" si="5"/>
        <v>-139170</v>
      </c>
      <c r="R44" s="31">
        <f t="shared" si="5"/>
        <v>-552998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-51025321</v>
      </c>
      <c r="X44" s="31">
        <f t="shared" si="5"/>
        <v>781282550</v>
      </c>
      <c r="Y44" s="31">
        <f t="shared" si="5"/>
        <v>-832307871</v>
      </c>
      <c r="Z44" s="32">
        <f>+IF(X44&lt;&gt;0,+(Y44/X44)*100,0)</f>
        <v>-106.53096898170836</v>
      </c>
      <c r="AA44" s="33">
        <f>+AA37+AA43</f>
        <v>859751884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5790594922</v>
      </c>
      <c r="F45" s="44">
        <f t="shared" si="6"/>
        <v>5204219180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13532104</v>
      </c>
      <c r="P45" s="44">
        <f t="shared" si="6"/>
        <v>10155071</v>
      </c>
      <c r="Q45" s="44">
        <f t="shared" si="6"/>
        <v>9764481</v>
      </c>
      <c r="R45" s="44">
        <f t="shared" si="6"/>
        <v>33451656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254237986</v>
      </c>
      <c r="X45" s="44">
        <f t="shared" si="6"/>
        <v>5195868389</v>
      </c>
      <c r="Y45" s="44">
        <f t="shared" si="6"/>
        <v>-4941630403</v>
      </c>
      <c r="Z45" s="45">
        <f>+IF(X45&lt;&gt;0,+(Y45/X45)*100,0)</f>
        <v>-95.106920211100061</v>
      </c>
      <c r="AA45" s="46">
        <f>+AA26-AA44</f>
        <v>5204219180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58806806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50456016</v>
      </c>
      <c r="Y47" s="20">
        <v>-50456016</v>
      </c>
      <c r="Z47" s="47">
        <v>-100</v>
      </c>
      <c r="AA47" s="22">
        <v>58806806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58806806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50456016</v>
      </c>
      <c r="Y50" s="52">
        <f t="shared" si="7"/>
        <v>-50456016</v>
      </c>
      <c r="Z50" s="53">
        <f>+IF(X50&lt;&gt;0,+(Y50/X50)*100,0)</f>
        <v>-100</v>
      </c>
      <c r="AA50" s="54">
        <f>SUM(AA47:AA49)</f>
        <v>58806806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>
        <v>2777701</v>
      </c>
      <c r="P6" s="20">
        <v>2184900</v>
      </c>
      <c r="Q6" s="20">
        <v>13229729</v>
      </c>
      <c r="R6" s="20">
        <v>18192330</v>
      </c>
      <c r="S6" s="20"/>
      <c r="T6" s="20"/>
      <c r="U6" s="20"/>
      <c r="V6" s="20"/>
      <c r="W6" s="20">
        <v>352997372</v>
      </c>
      <c r="X6" s="20">
        <v>109919735</v>
      </c>
      <c r="Y6" s="20">
        <v>243077637</v>
      </c>
      <c r="Z6" s="21">
        <v>221.14103259073542</v>
      </c>
      <c r="AA6" s="22">
        <v>129057158</v>
      </c>
    </row>
    <row r="7" spans="1:27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4615470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>
        <v>-96907</v>
      </c>
      <c r="P7" s="20">
        <v>1945110</v>
      </c>
      <c r="Q7" s="20">
        <v>860058</v>
      </c>
      <c r="R7" s="20">
        <v>2708261</v>
      </c>
      <c r="S7" s="20"/>
      <c r="T7" s="20"/>
      <c r="U7" s="20"/>
      <c r="V7" s="20"/>
      <c r="W7" s="20">
        <v>54505653</v>
      </c>
      <c r="X7" s="20">
        <v>11541978</v>
      </c>
      <c r="Y7" s="20">
        <v>42963675</v>
      </c>
      <c r="Z7" s="21">
        <v>372.23840662319748</v>
      </c>
      <c r="AA7" s="22">
        <v>4615470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-39147589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>
        <v>-2338658</v>
      </c>
      <c r="P10" s="20">
        <v>-3385379</v>
      </c>
      <c r="Q10" s="20">
        <v>-1330422</v>
      </c>
      <c r="R10" s="20">
        <v>-7054459</v>
      </c>
      <c r="S10" s="20"/>
      <c r="T10" s="20"/>
      <c r="U10" s="20"/>
      <c r="V10" s="20"/>
      <c r="W10" s="20">
        <v>-56902123</v>
      </c>
      <c r="X10" s="20">
        <v>-37367854</v>
      </c>
      <c r="Y10" s="20">
        <v>-19534269</v>
      </c>
      <c r="Z10" s="21">
        <v>52.275597629984318</v>
      </c>
      <c r="AA10" s="22">
        <v>-39147589</v>
      </c>
    </row>
    <row r="11" spans="1:27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>
        <v>-453207</v>
      </c>
      <c r="P11" s="24">
        <v>-78571</v>
      </c>
      <c r="Q11" s="20">
        <v>451855</v>
      </c>
      <c r="R11" s="24">
        <v>-79923</v>
      </c>
      <c r="S11" s="24"/>
      <c r="T11" s="20"/>
      <c r="U11" s="24"/>
      <c r="V11" s="24"/>
      <c r="W11" s="24">
        <v>-12126292</v>
      </c>
      <c r="X11" s="20">
        <v>-13236559</v>
      </c>
      <c r="Y11" s="24">
        <v>1110267</v>
      </c>
      <c r="Z11" s="25">
        <v>-8.3878823794008692</v>
      </c>
      <c r="AA11" s="26">
        <v>-13236559</v>
      </c>
    </row>
    <row r="12" spans="1:27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80924100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-111071</v>
      </c>
      <c r="P13" s="31">
        <f t="shared" si="0"/>
        <v>666060</v>
      </c>
      <c r="Q13" s="31">
        <f t="shared" si="0"/>
        <v>13211220</v>
      </c>
      <c r="R13" s="31">
        <f t="shared" si="0"/>
        <v>13766209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338015066</v>
      </c>
      <c r="X13" s="31">
        <f t="shared" si="0"/>
        <v>70492920</v>
      </c>
      <c r="Y13" s="31">
        <f t="shared" si="0"/>
        <v>267522146</v>
      </c>
      <c r="Z13" s="32">
        <f>+IF(X13&lt;&gt;0,+(Y13/X13)*100,0)</f>
        <v>379.50214858456707</v>
      </c>
      <c r="AA13" s="33">
        <f>SUM(AA6:AA12)</f>
        <v>80924100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52468995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>
        <v>-1210848</v>
      </c>
      <c r="P17" s="24">
        <v>-1210848</v>
      </c>
      <c r="Q17" s="20">
        <v>-1210848</v>
      </c>
      <c r="R17" s="24">
        <v>-3632544</v>
      </c>
      <c r="S17" s="24"/>
      <c r="T17" s="20"/>
      <c r="U17" s="24"/>
      <c r="V17" s="24"/>
      <c r="W17" s="24">
        <v>60546220</v>
      </c>
      <c r="X17" s="20">
        <v>54601539</v>
      </c>
      <c r="Y17" s="24">
        <v>5944681</v>
      </c>
      <c r="Z17" s="25">
        <v>10.887387258443393</v>
      </c>
      <c r="AA17" s="26">
        <v>52468995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52468995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-1210848</v>
      </c>
      <c r="P25" s="36">
        <f t="shared" si="1"/>
        <v>-1210848</v>
      </c>
      <c r="Q25" s="36">
        <f t="shared" si="1"/>
        <v>-1210848</v>
      </c>
      <c r="R25" s="36">
        <f t="shared" si="1"/>
        <v>-3632544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60546220</v>
      </c>
      <c r="X25" s="36">
        <f t="shared" si="1"/>
        <v>54601539</v>
      </c>
      <c r="Y25" s="36">
        <f t="shared" si="1"/>
        <v>5944681</v>
      </c>
      <c r="Z25" s="37">
        <f>+IF(X25&lt;&gt;0,+(Y25/X25)*100,0)</f>
        <v>10.887387258443393</v>
      </c>
      <c r="AA25" s="38">
        <f>SUM(AA15:AA24)</f>
        <v>52468995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133393095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-1321919</v>
      </c>
      <c r="P26" s="31">
        <f t="shared" si="2"/>
        <v>-544788</v>
      </c>
      <c r="Q26" s="31">
        <f t="shared" si="2"/>
        <v>12000372</v>
      </c>
      <c r="R26" s="31">
        <f t="shared" si="2"/>
        <v>10133665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398561286</v>
      </c>
      <c r="X26" s="31">
        <f t="shared" si="2"/>
        <v>125094459</v>
      </c>
      <c r="Y26" s="31">
        <f t="shared" si="2"/>
        <v>273466827</v>
      </c>
      <c r="Z26" s="32">
        <f>+IF(X26&lt;&gt;0,+(Y26/X26)*100,0)</f>
        <v>218.60826545482723</v>
      </c>
      <c r="AA26" s="33">
        <f>+AA13+AA25</f>
        <v>133393095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>
        <v>-29905</v>
      </c>
      <c r="P31" s="20">
        <v>-41595</v>
      </c>
      <c r="Q31" s="20">
        <v>-6949</v>
      </c>
      <c r="R31" s="20">
        <v>-78449</v>
      </c>
      <c r="S31" s="20"/>
      <c r="T31" s="20"/>
      <c r="U31" s="20"/>
      <c r="V31" s="20"/>
      <c r="W31" s="20">
        <v>-1149308</v>
      </c>
      <c r="X31" s="20">
        <v>-827931</v>
      </c>
      <c r="Y31" s="20">
        <v>-321377</v>
      </c>
      <c r="Z31" s="21">
        <v>38.816882083168771</v>
      </c>
      <c r="AA31" s="22">
        <v>-827931</v>
      </c>
    </row>
    <row r="32" spans="1:27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-105861946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>
        <v>-3620418</v>
      </c>
      <c r="P32" s="20">
        <v>-4479522</v>
      </c>
      <c r="Q32" s="20">
        <v>-4190672</v>
      </c>
      <c r="R32" s="20">
        <v>-12290612</v>
      </c>
      <c r="S32" s="20"/>
      <c r="T32" s="20"/>
      <c r="U32" s="20"/>
      <c r="V32" s="20"/>
      <c r="W32" s="20">
        <v>-203205023</v>
      </c>
      <c r="X32" s="20">
        <v>-111811587</v>
      </c>
      <c r="Y32" s="20">
        <v>-91393436</v>
      </c>
      <c r="Z32" s="21">
        <v>81.738787948694437</v>
      </c>
      <c r="AA32" s="22">
        <v>-105861946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1852327</v>
      </c>
      <c r="Y33" s="20">
        <v>-1852327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>
        <v>-1204936</v>
      </c>
      <c r="P35" s="20">
        <v>77760</v>
      </c>
      <c r="Q35" s="20">
        <v>1439325</v>
      </c>
      <c r="R35" s="20">
        <v>312149</v>
      </c>
      <c r="S35" s="20"/>
      <c r="T35" s="20"/>
      <c r="U35" s="20"/>
      <c r="V35" s="20"/>
      <c r="W35" s="20">
        <v>12092038</v>
      </c>
      <c r="X35" s="20"/>
      <c r="Y35" s="20">
        <v>12092038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-106689876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-4855259</v>
      </c>
      <c r="P37" s="31">
        <f t="shared" si="3"/>
        <v>-4443357</v>
      </c>
      <c r="Q37" s="31">
        <f t="shared" si="3"/>
        <v>-2758296</v>
      </c>
      <c r="R37" s="31">
        <f t="shared" si="3"/>
        <v>-12056912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-192337785</v>
      </c>
      <c r="X37" s="31">
        <f t="shared" si="3"/>
        <v>-110787191</v>
      </c>
      <c r="Y37" s="31">
        <f t="shared" si="3"/>
        <v>-81550594</v>
      </c>
      <c r="Z37" s="32">
        <f>+IF(X37&lt;&gt;0,+(Y37/X37)*100,0)</f>
        <v>73.610128809927133</v>
      </c>
      <c r="AA37" s="33">
        <f>SUM(AA29:AA36)</f>
        <v>-106689876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-106689876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-4855259</v>
      </c>
      <c r="P44" s="31">
        <f t="shared" si="5"/>
        <v>-4443357</v>
      </c>
      <c r="Q44" s="31">
        <f t="shared" si="5"/>
        <v>-2758296</v>
      </c>
      <c r="R44" s="31">
        <f t="shared" si="5"/>
        <v>-12056912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-192337785</v>
      </c>
      <c r="X44" s="31">
        <f t="shared" si="5"/>
        <v>-110787191</v>
      </c>
      <c r="Y44" s="31">
        <f t="shared" si="5"/>
        <v>-81550594</v>
      </c>
      <c r="Z44" s="32">
        <f>+IF(X44&lt;&gt;0,+(Y44/X44)*100,0)</f>
        <v>73.610128809927133</v>
      </c>
      <c r="AA44" s="33">
        <f>+AA37+AA43</f>
        <v>-106689876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240082971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3533340</v>
      </c>
      <c r="P45" s="44">
        <f t="shared" si="6"/>
        <v>3898569</v>
      </c>
      <c r="Q45" s="44">
        <f t="shared" si="6"/>
        <v>14758668</v>
      </c>
      <c r="R45" s="44">
        <f t="shared" si="6"/>
        <v>22190577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590899071</v>
      </c>
      <c r="X45" s="44">
        <f t="shared" si="6"/>
        <v>235881650</v>
      </c>
      <c r="Y45" s="44">
        <f t="shared" si="6"/>
        <v>355017421</v>
      </c>
      <c r="Z45" s="45">
        <f>+IF(X45&lt;&gt;0,+(Y45/X45)*100,0)</f>
        <v>150.50658709568972</v>
      </c>
      <c r="AA45" s="46">
        <f>+AA26-AA44</f>
        <v>240082971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19587746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15386425</v>
      </c>
      <c r="Y47" s="20">
        <v>-15386425</v>
      </c>
      <c r="Z47" s="47">
        <v>-100</v>
      </c>
      <c r="AA47" s="22">
        <v>19587746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19587746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15386425</v>
      </c>
      <c r="Y50" s="52">
        <f t="shared" si="7"/>
        <v>-15386425</v>
      </c>
      <c r="Z50" s="53">
        <f>+IF(X50&lt;&gt;0,+(Y50/X50)*100,0)</f>
        <v>-100</v>
      </c>
      <c r="AA50" s="54">
        <f>SUM(AA47:AA49)</f>
        <v>19587746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-340275349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>
        <v>2147191</v>
      </c>
      <c r="R17" s="24">
        <v>2147191</v>
      </c>
      <c r="S17" s="24"/>
      <c r="T17" s="20"/>
      <c r="U17" s="24"/>
      <c r="V17" s="24"/>
      <c r="W17" s="24">
        <v>-340597428</v>
      </c>
      <c r="X17" s="20">
        <v>153577206</v>
      </c>
      <c r="Y17" s="24">
        <v>-494174634</v>
      </c>
      <c r="Z17" s="25">
        <v>-321.77602840359003</v>
      </c>
      <c r="AA17" s="26">
        <v>-340275349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-340275349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2147191</v>
      </c>
      <c r="R25" s="36">
        <f t="shared" si="1"/>
        <v>2147191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-340597428</v>
      </c>
      <c r="X25" s="36">
        <f t="shared" si="1"/>
        <v>153577206</v>
      </c>
      <c r="Y25" s="36">
        <f t="shared" si="1"/>
        <v>-494174634</v>
      </c>
      <c r="Z25" s="37">
        <f>+IF(X25&lt;&gt;0,+(Y25/X25)*100,0)</f>
        <v>-321.77602840359003</v>
      </c>
      <c r="AA25" s="38">
        <f>SUM(AA15:AA24)</f>
        <v>-340275349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-340275349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2147191</v>
      </c>
      <c r="R26" s="31">
        <f t="shared" si="2"/>
        <v>2147191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-340597428</v>
      </c>
      <c r="X26" s="31">
        <f t="shared" si="2"/>
        <v>153577206</v>
      </c>
      <c r="Y26" s="31">
        <f t="shared" si="2"/>
        <v>-494174634</v>
      </c>
      <c r="Z26" s="32">
        <f>+IF(X26&lt;&gt;0,+(Y26/X26)*100,0)</f>
        <v>-321.77602840359003</v>
      </c>
      <c r="AA26" s="33">
        <f>+AA13+AA25</f>
        <v>-340275349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-340275349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2147191</v>
      </c>
      <c r="R45" s="44">
        <f t="shared" si="6"/>
        <v>2147191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-340597428</v>
      </c>
      <c r="X45" s="44">
        <f t="shared" si="6"/>
        <v>153577206</v>
      </c>
      <c r="Y45" s="44">
        <f t="shared" si="6"/>
        <v>-494174634</v>
      </c>
      <c r="Z45" s="45">
        <f>+IF(X45&lt;&gt;0,+(Y45/X45)*100,0)</f>
        <v>-321.77602840359003</v>
      </c>
      <c r="AA45" s="46">
        <f>+AA26-AA44</f>
        <v>-340275349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-985812643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>
        <v>-12756836</v>
      </c>
      <c r="P47" s="20">
        <v>-3585416</v>
      </c>
      <c r="Q47" s="20">
        <v>-11981354</v>
      </c>
      <c r="R47" s="20">
        <v>-28323606</v>
      </c>
      <c r="S47" s="20"/>
      <c r="T47" s="20"/>
      <c r="U47" s="20"/>
      <c r="V47" s="20"/>
      <c r="W47" s="20">
        <v>-898409066</v>
      </c>
      <c r="X47" s="20">
        <v>-739359468</v>
      </c>
      <c r="Y47" s="20">
        <v>-159049598</v>
      </c>
      <c r="Z47" s="47">
        <v>21.511809192115468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-985812643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-12756836</v>
      </c>
      <c r="P50" s="52">
        <f t="shared" si="7"/>
        <v>-3585416</v>
      </c>
      <c r="Q50" s="52">
        <f t="shared" si="7"/>
        <v>-11981354</v>
      </c>
      <c r="R50" s="52">
        <f t="shared" si="7"/>
        <v>-28323606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-898409066</v>
      </c>
      <c r="X50" s="52">
        <f t="shared" si="7"/>
        <v>-739359468</v>
      </c>
      <c r="Y50" s="52">
        <f t="shared" si="7"/>
        <v>-159049598</v>
      </c>
      <c r="Z50" s="53">
        <f>+IF(X50&lt;&gt;0,+(Y50/X50)*100,0)</f>
        <v>21.511809192115468</v>
      </c>
      <c r="AA50" s="54">
        <f>SUM(AA47:AA49)</f>
        <v>-985812643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182719463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>
        <v>4211167</v>
      </c>
      <c r="P7" s="20">
        <v>2401838</v>
      </c>
      <c r="Q7" s="20">
        <v>3372177</v>
      </c>
      <c r="R7" s="20">
        <v>9985182</v>
      </c>
      <c r="S7" s="20"/>
      <c r="T7" s="20"/>
      <c r="U7" s="20"/>
      <c r="V7" s="20"/>
      <c r="W7" s="20">
        <v>235057126</v>
      </c>
      <c r="X7" s="20">
        <v>134703188</v>
      </c>
      <c r="Y7" s="20">
        <v>100353938</v>
      </c>
      <c r="Z7" s="21">
        <v>74.500046724952057</v>
      </c>
      <c r="AA7" s="22">
        <v>182719463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182719463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4211167</v>
      </c>
      <c r="P13" s="31">
        <f t="shared" si="0"/>
        <v>2401838</v>
      </c>
      <c r="Q13" s="31">
        <f t="shared" si="0"/>
        <v>3372177</v>
      </c>
      <c r="R13" s="31">
        <f t="shared" si="0"/>
        <v>9985182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235057126</v>
      </c>
      <c r="X13" s="31">
        <f t="shared" si="0"/>
        <v>134703188</v>
      </c>
      <c r="Y13" s="31">
        <f t="shared" si="0"/>
        <v>100353938</v>
      </c>
      <c r="Z13" s="32">
        <f>+IF(X13&lt;&gt;0,+(Y13/X13)*100,0)</f>
        <v>74.500046724952057</v>
      </c>
      <c r="AA13" s="33">
        <f>SUM(AA6:AA12)</f>
        <v>182719463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5108265</v>
      </c>
      <c r="Y17" s="24">
        <v>-4299336</v>
      </c>
      <c r="Z17" s="25">
        <v>-84.164310191425074</v>
      </c>
      <c r="AA17" s="26">
        <v>6810997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5108265</v>
      </c>
      <c r="Y25" s="36">
        <f t="shared" si="1"/>
        <v>-4299336</v>
      </c>
      <c r="Z25" s="37">
        <f>+IF(X25&lt;&gt;0,+(Y25/X25)*100,0)</f>
        <v>-84.164310191425074</v>
      </c>
      <c r="AA25" s="38">
        <f>SUM(AA15:AA24)</f>
        <v>6810997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189530460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4211167</v>
      </c>
      <c r="P26" s="31">
        <f t="shared" si="2"/>
        <v>2401838</v>
      </c>
      <c r="Q26" s="31">
        <f t="shared" si="2"/>
        <v>3372177</v>
      </c>
      <c r="R26" s="31">
        <f t="shared" si="2"/>
        <v>9985182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235866055</v>
      </c>
      <c r="X26" s="31">
        <f t="shared" si="2"/>
        <v>139811453</v>
      </c>
      <c r="Y26" s="31">
        <f t="shared" si="2"/>
        <v>96054602</v>
      </c>
      <c r="Z26" s="32">
        <f>+IF(X26&lt;&gt;0,+(Y26/X26)*100,0)</f>
        <v>68.702956688390898</v>
      </c>
      <c r="AA26" s="33">
        <f>+AA13+AA25</f>
        <v>189530460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189530460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4211167</v>
      </c>
      <c r="P45" s="44">
        <f t="shared" si="6"/>
        <v>2401838</v>
      </c>
      <c r="Q45" s="44">
        <f t="shared" si="6"/>
        <v>3372177</v>
      </c>
      <c r="R45" s="44">
        <f t="shared" si="6"/>
        <v>9985182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235866055</v>
      </c>
      <c r="X45" s="44">
        <f t="shared" si="6"/>
        <v>139811453</v>
      </c>
      <c r="Y45" s="44">
        <f t="shared" si="6"/>
        <v>96054602</v>
      </c>
      <c r="Z45" s="45">
        <f>+IF(X45&lt;&gt;0,+(Y45/X45)*100,0)</f>
        <v>68.702956688390898</v>
      </c>
      <c r="AA45" s="46">
        <f>+AA26-AA44</f>
        <v>189530460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>
        <v>6336500</v>
      </c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>
        <v>2600044</v>
      </c>
      <c r="P47" s="20">
        <v>682809</v>
      </c>
      <c r="Q47" s="20">
        <v>2228605</v>
      </c>
      <c r="R47" s="20">
        <v>5511458</v>
      </c>
      <c r="S47" s="20"/>
      <c r="T47" s="20"/>
      <c r="U47" s="20"/>
      <c r="V47" s="20"/>
      <c r="W47" s="20">
        <v>29627057</v>
      </c>
      <c r="X47" s="20">
        <v>2534591</v>
      </c>
      <c r="Y47" s="20">
        <v>27092466</v>
      </c>
      <c r="Z47" s="47">
        <v>1068.9087904123387</v>
      </c>
      <c r="AA47" s="22">
        <v>6336500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6336500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2600044</v>
      </c>
      <c r="P50" s="52">
        <f t="shared" si="7"/>
        <v>682809</v>
      </c>
      <c r="Q50" s="52">
        <f t="shared" si="7"/>
        <v>2228605</v>
      </c>
      <c r="R50" s="52">
        <f t="shared" si="7"/>
        <v>5511458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29627057</v>
      </c>
      <c r="X50" s="52">
        <f t="shared" si="7"/>
        <v>2534591</v>
      </c>
      <c r="Y50" s="52">
        <f t="shared" si="7"/>
        <v>27092466</v>
      </c>
      <c r="Z50" s="53">
        <f>+IF(X50&lt;&gt;0,+(Y50/X50)*100,0)</f>
        <v>1068.9087904123387</v>
      </c>
      <c r="AA50" s="54">
        <f>SUM(AA47:AA49)</f>
        <v>6336500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202441571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>
        <v>2469277</v>
      </c>
      <c r="P7" s="20">
        <v>4233818</v>
      </c>
      <c r="Q7" s="20">
        <v>3906867</v>
      </c>
      <c r="R7" s="20">
        <v>10609962</v>
      </c>
      <c r="S7" s="20"/>
      <c r="T7" s="20"/>
      <c r="U7" s="20"/>
      <c r="V7" s="20"/>
      <c r="W7" s="20">
        <v>235434334</v>
      </c>
      <c r="X7" s="20">
        <v>79304598</v>
      </c>
      <c r="Y7" s="20">
        <v>156129736</v>
      </c>
      <c r="Z7" s="21">
        <v>196.87349780147679</v>
      </c>
      <c r="AA7" s="22">
        <v>105739450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202441571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2469277</v>
      </c>
      <c r="P13" s="31">
        <f t="shared" si="0"/>
        <v>4233818</v>
      </c>
      <c r="Q13" s="31">
        <f t="shared" si="0"/>
        <v>3906867</v>
      </c>
      <c r="R13" s="31">
        <f t="shared" si="0"/>
        <v>10609962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235434334</v>
      </c>
      <c r="X13" s="31">
        <f t="shared" si="0"/>
        <v>79304598</v>
      </c>
      <c r="Y13" s="31">
        <f t="shared" si="0"/>
        <v>156129736</v>
      </c>
      <c r="Z13" s="32">
        <f>+IF(X13&lt;&gt;0,+(Y13/X13)*100,0)</f>
        <v>196.87349780147679</v>
      </c>
      <c r="AA13" s="33">
        <f>SUM(AA6:AA12)</f>
        <v>105739450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8000000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>
        <v>6955000</v>
      </c>
      <c r="Q17" s="20"/>
      <c r="R17" s="24">
        <v>6955000</v>
      </c>
      <c r="S17" s="24"/>
      <c r="T17" s="20"/>
      <c r="U17" s="24"/>
      <c r="V17" s="24"/>
      <c r="W17" s="24">
        <v>-1481091</v>
      </c>
      <c r="X17" s="20">
        <v>6000003</v>
      </c>
      <c r="Y17" s="24">
        <v>-7481094</v>
      </c>
      <c r="Z17" s="25">
        <v>-124.68483765758116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8000000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6955000</v>
      </c>
      <c r="Q25" s="36">
        <f t="shared" si="1"/>
        <v>0</v>
      </c>
      <c r="R25" s="36">
        <f t="shared" si="1"/>
        <v>6955000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-1481091</v>
      </c>
      <c r="X25" s="36">
        <f t="shared" si="1"/>
        <v>6000003</v>
      </c>
      <c r="Y25" s="36">
        <f t="shared" si="1"/>
        <v>-7481094</v>
      </c>
      <c r="Z25" s="37">
        <f>+IF(X25&lt;&gt;0,+(Y25/X25)*100,0)</f>
        <v>-124.68483765758118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194005480</v>
      </c>
      <c r="D26" s="29">
        <f>+D13+D25</f>
        <v>0</v>
      </c>
      <c r="E26" s="30">
        <f t="shared" si="2"/>
        <v>114739450</v>
      </c>
      <c r="F26" s="31">
        <f t="shared" si="2"/>
        <v>113739450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2469277</v>
      </c>
      <c r="P26" s="31">
        <f t="shared" si="2"/>
        <v>11188818</v>
      </c>
      <c r="Q26" s="31">
        <f t="shared" si="2"/>
        <v>3906867</v>
      </c>
      <c r="R26" s="31">
        <f t="shared" si="2"/>
        <v>17564962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233953243</v>
      </c>
      <c r="X26" s="31">
        <f t="shared" si="2"/>
        <v>85304601</v>
      </c>
      <c r="Y26" s="31">
        <f t="shared" si="2"/>
        <v>148648642</v>
      </c>
      <c r="Z26" s="32">
        <f>+IF(X26&lt;&gt;0,+(Y26/X26)*100,0)</f>
        <v>174.25630066542365</v>
      </c>
      <c r="AA26" s="33">
        <f>+AA13+AA25</f>
        <v>113739450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>
        <v>443932</v>
      </c>
      <c r="P35" s="20">
        <v>468045</v>
      </c>
      <c r="Q35" s="20">
        <v>415800</v>
      </c>
      <c r="R35" s="20">
        <v>1327777</v>
      </c>
      <c r="S35" s="20"/>
      <c r="T35" s="20"/>
      <c r="U35" s="20"/>
      <c r="V35" s="20"/>
      <c r="W35" s="20">
        <v>32526150</v>
      </c>
      <c r="X35" s="20"/>
      <c r="Y35" s="20">
        <v>32526150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443932</v>
      </c>
      <c r="P37" s="31">
        <f t="shared" si="3"/>
        <v>468045</v>
      </c>
      <c r="Q37" s="31">
        <f t="shared" si="3"/>
        <v>415800</v>
      </c>
      <c r="R37" s="31">
        <f t="shared" si="3"/>
        <v>1327777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32526150</v>
      </c>
      <c r="X37" s="31">
        <f t="shared" si="3"/>
        <v>0</v>
      </c>
      <c r="Y37" s="31">
        <f t="shared" si="3"/>
        <v>32526150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150599925</v>
      </c>
      <c r="Y40" s="20">
        <v>-133402054</v>
      </c>
      <c r="Z40" s="21">
        <v>-88.580425255855872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150599925</v>
      </c>
      <c r="Y43" s="36">
        <f t="shared" si="4"/>
        <v>-133402054</v>
      </c>
      <c r="Z43" s="37">
        <f>+IF(X43&lt;&gt;0,+(Y43/X43)*100,0)</f>
        <v>-88.580425255855872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443932</v>
      </c>
      <c r="P44" s="31">
        <f t="shared" si="5"/>
        <v>468045</v>
      </c>
      <c r="Q44" s="31">
        <f t="shared" si="5"/>
        <v>415800</v>
      </c>
      <c r="R44" s="31">
        <f t="shared" si="5"/>
        <v>1327777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49724021</v>
      </c>
      <c r="X44" s="31">
        <f t="shared" si="5"/>
        <v>150599925</v>
      </c>
      <c r="Y44" s="31">
        <f t="shared" si="5"/>
        <v>-100875904</v>
      </c>
      <c r="Z44" s="32">
        <f>+IF(X44&lt;&gt;0,+(Y44/X44)*100,0)</f>
        <v>-66.982705336672637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147921542</v>
      </c>
      <c r="D45" s="42">
        <f t="shared" si="6"/>
        <v>0</v>
      </c>
      <c r="E45" s="43">
        <f t="shared" si="6"/>
        <v>-86060450</v>
      </c>
      <c r="F45" s="44">
        <f t="shared" si="6"/>
        <v>-87060450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2025345</v>
      </c>
      <c r="P45" s="44">
        <f t="shared" si="6"/>
        <v>10720773</v>
      </c>
      <c r="Q45" s="44">
        <f t="shared" si="6"/>
        <v>3491067</v>
      </c>
      <c r="R45" s="44">
        <f t="shared" si="6"/>
        <v>16237185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184229222</v>
      </c>
      <c r="X45" s="44">
        <f t="shared" si="6"/>
        <v>-65295324</v>
      </c>
      <c r="Y45" s="44">
        <f t="shared" si="6"/>
        <v>249524546</v>
      </c>
      <c r="Z45" s="45">
        <f>+IF(X45&lt;&gt;0,+(Y45/X45)*100,0)</f>
        <v>-382.14764965405487</v>
      </c>
      <c r="AA45" s="46">
        <f>+AA26-AA44</f>
        <v>-87060450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>
        <v>-62052</v>
      </c>
      <c r="P47" s="20">
        <v>699377</v>
      </c>
      <c r="Q47" s="20">
        <v>-3397314</v>
      </c>
      <c r="R47" s="20">
        <v>-2759989</v>
      </c>
      <c r="S47" s="20"/>
      <c r="T47" s="20"/>
      <c r="U47" s="20"/>
      <c r="V47" s="20"/>
      <c r="W47" s="20">
        <v>-34120900</v>
      </c>
      <c r="X47" s="20"/>
      <c r="Y47" s="20">
        <v>-34120900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-62052</v>
      </c>
      <c r="P50" s="52">
        <f t="shared" si="7"/>
        <v>699377</v>
      </c>
      <c r="Q50" s="52">
        <f t="shared" si="7"/>
        <v>-3397314</v>
      </c>
      <c r="R50" s="52">
        <f t="shared" si="7"/>
        <v>-2759989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-34120900</v>
      </c>
      <c r="X50" s="52">
        <f t="shared" si="7"/>
        <v>0</v>
      </c>
      <c r="Y50" s="52">
        <f t="shared" si="7"/>
        <v>-34120900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193105509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>
        <v>82205</v>
      </c>
      <c r="P6" s="20">
        <v>-5078031</v>
      </c>
      <c r="Q6" s="20">
        <v>52314</v>
      </c>
      <c r="R6" s="20">
        <v>-4943512</v>
      </c>
      <c r="S6" s="20"/>
      <c r="T6" s="20"/>
      <c r="U6" s="20"/>
      <c r="V6" s="20"/>
      <c r="W6" s="20">
        <v>-4290587</v>
      </c>
      <c r="X6" s="20">
        <v>144829107</v>
      </c>
      <c r="Y6" s="20">
        <v>-149119694</v>
      </c>
      <c r="Z6" s="21">
        <v>-102.96251705812148</v>
      </c>
      <c r="AA6" s="22">
        <v>193105509</v>
      </c>
    </row>
    <row r="7" spans="1:27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-95163195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>
        <v>16390303</v>
      </c>
      <c r="P7" s="20">
        <v>15897848</v>
      </c>
      <c r="Q7" s="20">
        <v>15869321</v>
      </c>
      <c r="R7" s="20">
        <v>48157472</v>
      </c>
      <c r="S7" s="20"/>
      <c r="T7" s="20"/>
      <c r="U7" s="20"/>
      <c r="V7" s="20"/>
      <c r="W7" s="20">
        <v>145444187</v>
      </c>
      <c r="X7" s="20">
        <v>-71372412</v>
      </c>
      <c r="Y7" s="20">
        <v>216816599</v>
      </c>
      <c r="Z7" s="21">
        <v>-303.78208179373286</v>
      </c>
      <c r="AA7" s="22">
        <v>-95163195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-533619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-400221</v>
      </c>
      <c r="Y10" s="20">
        <v>400221</v>
      </c>
      <c r="Z10" s="21">
        <v>-100</v>
      </c>
      <c r="AA10" s="22">
        <v>-533619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12621454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9466092</v>
      </c>
      <c r="Y11" s="24">
        <v>-9466092</v>
      </c>
      <c r="Z11" s="25">
        <v>-100</v>
      </c>
      <c r="AA11" s="26">
        <v>12621454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110030149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16472508</v>
      </c>
      <c r="P13" s="31">
        <f t="shared" si="0"/>
        <v>10819817</v>
      </c>
      <c r="Q13" s="31">
        <f t="shared" si="0"/>
        <v>15921635</v>
      </c>
      <c r="R13" s="31">
        <f t="shared" si="0"/>
        <v>43213960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141153600</v>
      </c>
      <c r="X13" s="31">
        <f t="shared" si="0"/>
        <v>82522566</v>
      </c>
      <c r="Y13" s="31">
        <f t="shared" si="0"/>
        <v>58631034</v>
      </c>
      <c r="Z13" s="32">
        <f>+IF(X13&lt;&gt;0,+(Y13/X13)*100,0)</f>
        <v>71.048486301310604</v>
      </c>
      <c r="AA13" s="33">
        <f>SUM(AA6:AA12)</f>
        <v>110030149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>
        <v>-8024061</v>
      </c>
      <c r="P17" s="24">
        <v>-8024061</v>
      </c>
      <c r="Q17" s="20"/>
      <c r="R17" s="24">
        <v>-16048122</v>
      </c>
      <c r="S17" s="24"/>
      <c r="T17" s="20"/>
      <c r="U17" s="24"/>
      <c r="V17" s="24"/>
      <c r="W17" s="24">
        <v>-63311157</v>
      </c>
      <c r="X17" s="20">
        <v>-23743098</v>
      </c>
      <c r="Y17" s="24">
        <v>-39568059</v>
      </c>
      <c r="Z17" s="25">
        <v>166.65078415630512</v>
      </c>
      <c r="AA17" s="26">
        <v>-31657470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-8024061</v>
      </c>
      <c r="P25" s="36">
        <f t="shared" si="1"/>
        <v>-8024061</v>
      </c>
      <c r="Q25" s="36">
        <f t="shared" si="1"/>
        <v>0</v>
      </c>
      <c r="R25" s="36">
        <f t="shared" si="1"/>
        <v>-16048122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-63311157</v>
      </c>
      <c r="X25" s="36">
        <f t="shared" si="1"/>
        <v>-23743098</v>
      </c>
      <c r="Y25" s="36">
        <f t="shared" si="1"/>
        <v>-39568059</v>
      </c>
      <c r="Z25" s="37">
        <f>+IF(X25&lt;&gt;0,+(Y25/X25)*100,0)</f>
        <v>166.65078415630512</v>
      </c>
      <c r="AA25" s="38">
        <f>SUM(AA15:AA24)</f>
        <v>-31657470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78372679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8448447</v>
      </c>
      <c r="P26" s="31">
        <f t="shared" si="2"/>
        <v>2795756</v>
      </c>
      <c r="Q26" s="31">
        <f t="shared" si="2"/>
        <v>15921635</v>
      </c>
      <c r="R26" s="31">
        <f t="shared" si="2"/>
        <v>27165838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77842443</v>
      </c>
      <c r="X26" s="31">
        <f t="shared" si="2"/>
        <v>58779468</v>
      </c>
      <c r="Y26" s="31">
        <f t="shared" si="2"/>
        <v>19062975</v>
      </c>
      <c r="Z26" s="32">
        <f>+IF(X26&lt;&gt;0,+(Y26/X26)*100,0)</f>
        <v>32.431350008135496</v>
      </c>
      <c r="AA26" s="33">
        <f>+AA13+AA25</f>
        <v>78372679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28149893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21112425</v>
      </c>
      <c r="Y35" s="20">
        <v>-21112425</v>
      </c>
      <c r="Z35" s="21">
        <v>-100</v>
      </c>
      <c r="AA35" s="22">
        <v>28149893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28149893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21112425</v>
      </c>
      <c r="Y37" s="31">
        <f t="shared" si="3"/>
        <v>-21112425</v>
      </c>
      <c r="Z37" s="32">
        <f>+IF(X37&lt;&gt;0,+(Y37/X37)*100,0)</f>
        <v>-100</v>
      </c>
      <c r="AA37" s="33">
        <f>SUM(AA29:AA36)</f>
        <v>28149893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24087150</v>
      </c>
      <c r="Y39" s="20">
        <v>-24087150</v>
      </c>
      <c r="Z39" s="21">
        <v>-100</v>
      </c>
      <c r="AA39" s="22">
        <v>32116204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24087150</v>
      </c>
      <c r="Y43" s="36">
        <f t="shared" si="4"/>
        <v>-24087150</v>
      </c>
      <c r="Z43" s="37">
        <f>+IF(X43&lt;&gt;0,+(Y43/X43)*100,0)</f>
        <v>-100</v>
      </c>
      <c r="AA43" s="38">
        <f>SUM(AA39:AA42)</f>
        <v>32116204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60266097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45199575</v>
      </c>
      <c r="Y44" s="31">
        <f t="shared" si="5"/>
        <v>-45199575</v>
      </c>
      <c r="Z44" s="32">
        <f>+IF(X44&lt;&gt;0,+(Y44/X44)*100,0)</f>
        <v>-100</v>
      </c>
      <c r="AA44" s="33">
        <f>+AA37+AA43</f>
        <v>60266097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18106582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8448447</v>
      </c>
      <c r="P45" s="44">
        <f t="shared" si="6"/>
        <v>2795756</v>
      </c>
      <c r="Q45" s="44">
        <f t="shared" si="6"/>
        <v>15921635</v>
      </c>
      <c r="R45" s="44">
        <f t="shared" si="6"/>
        <v>27165838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77842443</v>
      </c>
      <c r="X45" s="44">
        <f t="shared" si="6"/>
        <v>13579893</v>
      </c>
      <c r="Y45" s="44">
        <f t="shared" si="6"/>
        <v>64262550</v>
      </c>
      <c r="Z45" s="45">
        <f>+IF(X45&lt;&gt;0,+(Y45/X45)*100,0)</f>
        <v>473.21838250124654</v>
      </c>
      <c r="AA45" s="46">
        <f>+AA26-AA44</f>
        <v>18106582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>
        <v>-79058</v>
      </c>
      <c r="P47" s="20">
        <v>-197861</v>
      </c>
      <c r="Q47" s="20">
        <v>-53463</v>
      </c>
      <c r="R47" s="20">
        <v>-330382</v>
      </c>
      <c r="S47" s="20"/>
      <c r="T47" s="20"/>
      <c r="U47" s="20"/>
      <c r="V47" s="20"/>
      <c r="W47" s="20">
        <v>-1315602</v>
      </c>
      <c r="X47" s="20"/>
      <c r="Y47" s="20">
        <v>-1315602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-79058</v>
      </c>
      <c r="P50" s="52">
        <f t="shared" si="7"/>
        <v>-197861</v>
      </c>
      <c r="Q50" s="52">
        <f t="shared" si="7"/>
        <v>-53463</v>
      </c>
      <c r="R50" s="52">
        <f t="shared" si="7"/>
        <v>-330382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-1315602</v>
      </c>
      <c r="X50" s="52">
        <f t="shared" si="7"/>
        <v>0</v>
      </c>
      <c r="Y50" s="52">
        <f t="shared" si="7"/>
        <v>-1315602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280613383</v>
      </c>
      <c r="D7" s="18"/>
      <c r="E7" s="19">
        <v>-46801477</v>
      </c>
      <c r="F7" s="20">
        <v>49083077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>
        <v>20034786</v>
      </c>
      <c r="P7" s="20">
        <v>-12564039</v>
      </c>
      <c r="Q7" s="20">
        <v>17505598</v>
      </c>
      <c r="R7" s="20">
        <v>24976345</v>
      </c>
      <c r="S7" s="20"/>
      <c r="T7" s="20"/>
      <c r="U7" s="20"/>
      <c r="V7" s="20"/>
      <c r="W7" s="20">
        <v>424396674</v>
      </c>
      <c r="X7" s="20">
        <v>36812322</v>
      </c>
      <c r="Y7" s="20">
        <v>387584352</v>
      </c>
      <c r="Z7" s="21">
        <v>1052.8658094428274</v>
      </c>
      <c r="AA7" s="22">
        <v>49083077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280613383</v>
      </c>
      <c r="D13" s="29">
        <f>SUM(D6:D12)</f>
        <v>0</v>
      </c>
      <c r="E13" s="30">
        <f t="shared" si="0"/>
        <v>-46801477</v>
      </c>
      <c r="F13" s="31">
        <f t="shared" si="0"/>
        <v>49083077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20034786</v>
      </c>
      <c r="P13" s="31">
        <f t="shared" si="0"/>
        <v>-12564039</v>
      </c>
      <c r="Q13" s="31">
        <f t="shared" si="0"/>
        <v>17505598</v>
      </c>
      <c r="R13" s="31">
        <f t="shared" si="0"/>
        <v>24976345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424396674</v>
      </c>
      <c r="X13" s="31">
        <f t="shared" si="0"/>
        <v>36812322</v>
      </c>
      <c r="Y13" s="31">
        <f t="shared" si="0"/>
        <v>387584352</v>
      </c>
      <c r="Z13" s="32">
        <f>+IF(X13&lt;&gt;0,+(Y13/X13)*100,0)</f>
        <v>1052.8658094428274</v>
      </c>
      <c r="AA13" s="33">
        <f>SUM(AA6:AA12)</f>
        <v>49083077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67038649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>
        <v>5363320</v>
      </c>
      <c r="P17" s="24">
        <v>19285695</v>
      </c>
      <c r="Q17" s="20">
        <v>1901400</v>
      </c>
      <c r="R17" s="24">
        <v>26550415</v>
      </c>
      <c r="S17" s="24"/>
      <c r="T17" s="20"/>
      <c r="U17" s="24"/>
      <c r="V17" s="24"/>
      <c r="W17" s="24">
        <v>56508215</v>
      </c>
      <c r="X17" s="20">
        <v>50278995</v>
      </c>
      <c r="Y17" s="24">
        <v>6229220</v>
      </c>
      <c r="Z17" s="25">
        <v>12.389308895295143</v>
      </c>
      <c r="AA17" s="26">
        <v>67038649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67038649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5363320</v>
      </c>
      <c r="P25" s="36">
        <f t="shared" si="1"/>
        <v>19285695</v>
      </c>
      <c r="Q25" s="36">
        <f t="shared" si="1"/>
        <v>1901400</v>
      </c>
      <c r="R25" s="36">
        <f t="shared" si="1"/>
        <v>26550415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56508215</v>
      </c>
      <c r="X25" s="36">
        <f t="shared" si="1"/>
        <v>50278995</v>
      </c>
      <c r="Y25" s="36">
        <f t="shared" si="1"/>
        <v>6229220</v>
      </c>
      <c r="Z25" s="37">
        <f>+IF(X25&lt;&gt;0,+(Y25/X25)*100,0)</f>
        <v>12.389308895295143</v>
      </c>
      <c r="AA25" s="38">
        <f>SUM(AA15:AA24)</f>
        <v>67038649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306062106</v>
      </c>
      <c r="D26" s="29">
        <f>+D13+D25</f>
        <v>0</v>
      </c>
      <c r="E26" s="30">
        <f t="shared" si="2"/>
        <v>7501906</v>
      </c>
      <c r="F26" s="31">
        <f t="shared" si="2"/>
        <v>116121726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25398106</v>
      </c>
      <c r="P26" s="31">
        <f t="shared" si="2"/>
        <v>6721656</v>
      </c>
      <c r="Q26" s="31">
        <f t="shared" si="2"/>
        <v>19406998</v>
      </c>
      <c r="R26" s="31">
        <f t="shared" si="2"/>
        <v>51526760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480904889</v>
      </c>
      <c r="X26" s="31">
        <f t="shared" si="2"/>
        <v>87091317</v>
      </c>
      <c r="Y26" s="31">
        <f t="shared" si="2"/>
        <v>393813572</v>
      </c>
      <c r="Z26" s="32">
        <f>+IF(X26&lt;&gt;0,+(Y26/X26)*100,0)</f>
        <v>452.18465579065708</v>
      </c>
      <c r="AA26" s="33">
        <f>+AA13+AA25</f>
        <v>116121726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51770165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>
        <v>-2718775</v>
      </c>
      <c r="P33" s="20">
        <v>-6167818</v>
      </c>
      <c r="Q33" s="20">
        <v>-19754803</v>
      </c>
      <c r="R33" s="20">
        <v>-28641396</v>
      </c>
      <c r="S33" s="20"/>
      <c r="T33" s="20"/>
      <c r="U33" s="20"/>
      <c r="V33" s="20"/>
      <c r="W33" s="20">
        <v>-55936432</v>
      </c>
      <c r="X33" s="20">
        <v>38827620</v>
      </c>
      <c r="Y33" s="20">
        <v>-94764052</v>
      </c>
      <c r="Z33" s="21">
        <v>-244.06350942962769</v>
      </c>
      <c r="AA33" s="22">
        <v>51770165</v>
      </c>
    </row>
    <row r="34" spans="1:27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108364086</v>
      </c>
      <c r="Y34" s="20">
        <v>41396330</v>
      </c>
      <c r="Z34" s="21">
        <v>38.201152732465253</v>
      </c>
      <c r="AA34" s="22">
        <v>144485450</v>
      </c>
    </row>
    <row r="35" spans="1:27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>
        <v>1540857</v>
      </c>
      <c r="P35" s="20">
        <v>1486439</v>
      </c>
      <c r="Q35" s="20">
        <v>1508364</v>
      </c>
      <c r="R35" s="20">
        <v>4535660</v>
      </c>
      <c r="S35" s="20"/>
      <c r="T35" s="20"/>
      <c r="U35" s="20"/>
      <c r="V35" s="20"/>
      <c r="W35" s="20">
        <v>80898106</v>
      </c>
      <c r="X35" s="20"/>
      <c r="Y35" s="20">
        <v>80898106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196255615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-1177918</v>
      </c>
      <c r="P37" s="31">
        <f t="shared" si="3"/>
        <v>-4681379</v>
      </c>
      <c r="Q37" s="31">
        <f t="shared" si="3"/>
        <v>-18246439</v>
      </c>
      <c r="R37" s="31">
        <f t="shared" si="3"/>
        <v>-24105736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174722090</v>
      </c>
      <c r="X37" s="31">
        <f t="shared" si="3"/>
        <v>147191706</v>
      </c>
      <c r="Y37" s="31">
        <f t="shared" si="3"/>
        <v>27530384</v>
      </c>
      <c r="Z37" s="32">
        <f>+IF(X37&lt;&gt;0,+(Y37/X37)*100,0)</f>
        <v>18.70376038715116</v>
      </c>
      <c r="AA37" s="33">
        <f>SUM(AA29:AA36)</f>
        <v>196255615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196255615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-1177918</v>
      </c>
      <c r="P44" s="31">
        <f t="shared" si="5"/>
        <v>-4681379</v>
      </c>
      <c r="Q44" s="31">
        <f t="shared" si="5"/>
        <v>-18246439</v>
      </c>
      <c r="R44" s="31">
        <f t="shared" si="5"/>
        <v>-24105736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174722090</v>
      </c>
      <c r="X44" s="31">
        <f t="shared" si="5"/>
        <v>147191706</v>
      </c>
      <c r="Y44" s="31">
        <f t="shared" si="5"/>
        <v>27530384</v>
      </c>
      <c r="Z44" s="32">
        <f>+IF(X44&lt;&gt;0,+(Y44/X44)*100,0)</f>
        <v>18.70376038715116</v>
      </c>
      <c r="AA44" s="33">
        <f>+AA37+AA43</f>
        <v>196255615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113212879</v>
      </c>
      <c r="D45" s="42">
        <f t="shared" si="6"/>
        <v>0</v>
      </c>
      <c r="E45" s="43">
        <f t="shared" si="6"/>
        <v>-176997632</v>
      </c>
      <c r="F45" s="44">
        <f t="shared" si="6"/>
        <v>-80133889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26576024</v>
      </c>
      <c r="P45" s="44">
        <f t="shared" si="6"/>
        <v>11403035</v>
      </c>
      <c r="Q45" s="44">
        <f t="shared" si="6"/>
        <v>37653437</v>
      </c>
      <c r="R45" s="44">
        <f t="shared" si="6"/>
        <v>75632496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306182799</v>
      </c>
      <c r="X45" s="44">
        <f t="shared" si="6"/>
        <v>-60100389</v>
      </c>
      <c r="Y45" s="44">
        <f t="shared" si="6"/>
        <v>366283188</v>
      </c>
      <c r="Z45" s="45">
        <f>+IF(X45&lt;&gt;0,+(Y45/X45)*100,0)</f>
        <v>-609.45227492620722</v>
      </c>
      <c r="AA45" s="46">
        <f>+AA26-AA44</f>
        <v>-80133889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>
        <v>17098076</v>
      </c>
      <c r="Q47" s="20">
        <v>36555969</v>
      </c>
      <c r="R47" s="20">
        <v>53654045</v>
      </c>
      <c r="S47" s="20"/>
      <c r="T47" s="20"/>
      <c r="U47" s="20"/>
      <c r="V47" s="20"/>
      <c r="W47" s="20">
        <v>288234547</v>
      </c>
      <c r="X47" s="20"/>
      <c r="Y47" s="20">
        <v>288234547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17098076</v>
      </c>
      <c r="Q50" s="52">
        <f t="shared" si="7"/>
        <v>36555969</v>
      </c>
      <c r="R50" s="52">
        <f t="shared" si="7"/>
        <v>53654045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288234547</v>
      </c>
      <c r="X50" s="52">
        <f t="shared" si="7"/>
        <v>0</v>
      </c>
      <c r="Y50" s="52">
        <f t="shared" si="7"/>
        <v>288234547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19828326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>
        <v>-324226</v>
      </c>
      <c r="P6" s="20"/>
      <c r="Q6" s="20">
        <v>1049388</v>
      </c>
      <c r="R6" s="20">
        <v>725162</v>
      </c>
      <c r="S6" s="20"/>
      <c r="T6" s="20"/>
      <c r="U6" s="20"/>
      <c r="V6" s="20"/>
      <c r="W6" s="20">
        <v>14354028</v>
      </c>
      <c r="X6" s="20">
        <v>9553005</v>
      </c>
      <c r="Y6" s="20">
        <v>4801023</v>
      </c>
      <c r="Z6" s="21">
        <v>50.256678395960222</v>
      </c>
      <c r="AA6" s="22">
        <v>19828326</v>
      </c>
    </row>
    <row r="7" spans="1:27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-169216865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>
        <v>2627220</v>
      </c>
      <c r="P7" s="20"/>
      <c r="Q7" s="20">
        <v>2801180</v>
      </c>
      <c r="R7" s="20">
        <v>5428400</v>
      </c>
      <c r="S7" s="20"/>
      <c r="T7" s="20"/>
      <c r="U7" s="20"/>
      <c r="V7" s="20"/>
      <c r="W7" s="20">
        <v>-206347334</v>
      </c>
      <c r="X7" s="20">
        <v>-155466862</v>
      </c>
      <c r="Y7" s="20">
        <v>-50880472</v>
      </c>
      <c r="Z7" s="21">
        <v>32.727535209400443</v>
      </c>
      <c r="AA7" s="22">
        <v>-169216865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-149388539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2302994</v>
      </c>
      <c r="P13" s="31">
        <f t="shared" si="0"/>
        <v>0</v>
      </c>
      <c r="Q13" s="31">
        <f t="shared" si="0"/>
        <v>3850568</v>
      </c>
      <c r="R13" s="31">
        <f t="shared" si="0"/>
        <v>6153562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-191993306</v>
      </c>
      <c r="X13" s="31">
        <f t="shared" si="0"/>
        <v>-145913857</v>
      </c>
      <c r="Y13" s="31">
        <f t="shared" si="0"/>
        <v>-46079449</v>
      </c>
      <c r="Z13" s="32">
        <f>+IF(X13&lt;&gt;0,+(Y13/X13)*100,0)</f>
        <v>31.579899227802606</v>
      </c>
      <c r="AA13" s="33">
        <f>SUM(AA6:AA12)</f>
        <v>-149388539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-213787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-1910347</v>
      </c>
      <c r="Y17" s="24">
        <v>1910347</v>
      </c>
      <c r="Z17" s="25">
        <v>-100</v>
      </c>
      <c r="AA17" s="26">
        <v>-213787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-213787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-1910347</v>
      </c>
      <c r="Y25" s="36">
        <f t="shared" si="1"/>
        <v>1910347</v>
      </c>
      <c r="Z25" s="37">
        <f>+IF(X25&lt;&gt;0,+(Y25/X25)*100,0)</f>
        <v>-100</v>
      </c>
      <c r="AA25" s="38">
        <f>SUM(AA15:AA24)</f>
        <v>-213787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-149602326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2302994</v>
      </c>
      <c r="P26" s="31">
        <f t="shared" si="2"/>
        <v>0</v>
      </c>
      <c r="Q26" s="31">
        <f t="shared" si="2"/>
        <v>3850568</v>
      </c>
      <c r="R26" s="31">
        <f t="shared" si="2"/>
        <v>6153562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-191993306</v>
      </c>
      <c r="X26" s="31">
        <f t="shared" si="2"/>
        <v>-147824204</v>
      </c>
      <c r="Y26" s="31">
        <f t="shared" si="2"/>
        <v>-44169102</v>
      </c>
      <c r="Z26" s="32">
        <f>+IF(X26&lt;&gt;0,+(Y26/X26)*100,0)</f>
        <v>29.879479006022585</v>
      </c>
      <c r="AA26" s="33">
        <f>+AA13+AA25</f>
        <v>-149602326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-149602326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2302994</v>
      </c>
      <c r="P45" s="44">
        <f t="shared" si="6"/>
        <v>0</v>
      </c>
      <c r="Q45" s="44">
        <f t="shared" si="6"/>
        <v>3850568</v>
      </c>
      <c r="R45" s="44">
        <f t="shared" si="6"/>
        <v>6153562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-191993306</v>
      </c>
      <c r="X45" s="44">
        <f t="shared" si="6"/>
        <v>-147824204</v>
      </c>
      <c r="Y45" s="44">
        <f t="shared" si="6"/>
        <v>-44169102</v>
      </c>
      <c r="Z45" s="45">
        <f>+IF(X45&lt;&gt;0,+(Y45/X45)*100,0)</f>
        <v>29.879479006022585</v>
      </c>
      <c r="AA45" s="46">
        <f>+AA26-AA44</f>
        <v>-149602326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-5385461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-3607339</v>
      </c>
      <c r="Y47" s="20">
        <v>3607339</v>
      </c>
      <c r="Z47" s="47">
        <v>-100</v>
      </c>
      <c r="AA47" s="22">
        <v>-5385461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-5385461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-3607339</v>
      </c>
      <c r="Y50" s="52">
        <f t="shared" si="7"/>
        <v>3607339</v>
      </c>
      <c r="Z50" s="53">
        <f>+IF(X50&lt;&gt;0,+(Y50/X50)*100,0)</f>
        <v>-100</v>
      </c>
      <c r="AA50" s="54">
        <f>SUM(AA47:AA49)</f>
        <v>-5385461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6572287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>
        <v>-2161597</v>
      </c>
      <c r="P17" s="24">
        <v>2287</v>
      </c>
      <c r="Q17" s="20">
        <v>689151</v>
      </c>
      <c r="R17" s="24">
        <v>-1470159</v>
      </c>
      <c r="S17" s="24"/>
      <c r="T17" s="20"/>
      <c r="U17" s="24"/>
      <c r="V17" s="24"/>
      <c r="W17" s="24">
        <v>88529027</v>
      </c>
      <c r="X17" s="20">
        <v>2150180</v>
      </c>
      <c r="Y17" s="24">
        <v>86378847</v>
      </c>
      <c r="Z17" s="25">
        <v>4017.2844599056825</v>
      </c>
      <c r="AA17" s="26">
        <v>6572287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6572287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-2161597</v>
      </c>
      <c r="P25" s="36">
        <f t="shared" si="1"/>
        <v>2287</v>
      </c>
      <c r="Q25" s="36">
        <f t="shared" si="1"/>
        <v>689151</v>
      </c>
      <c r="R25" s="36">
        <f t="shared" si="1"/>
        <v>-1470159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88529027</v>
      </c>
      <c r="X25" s="36">
        <f t="shared" si="1"/>
        <v>2150180</v>
      </c>
      <c r="Y25" s="36">
        <f t="shared" si="1"/>
        <v>86378847</v>
      </c>
      <c r="Z25" s="37">
        <f>+IF(X25&lt;&gt;0,+(Y25/X25)*100,0)</f>
        <v>4017.2844599056825</v>
      </c>
      <c r="AA25" s="38">
        <f>SUM(AA15:AA24)</f>
        <v>6572287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6572287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-2161597</v>
      </c>
      <c r="P26" s="31">
        <f t="shared" si="2"/>
        <v>2287</v>
      </c>
      <c r="Q26" s="31">
        <f t="shared" si="2"/>
        <v>689151</v>
      </c>
      <c r="R26" s="31">
        <f t="shared" si="2"/>
        <v>-1470159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88529027</v>
      </c>
      <c r="X26" s="31">
        <f t="shared" si="2"/>
        <v>2150180</v>
      </c>
      <c r="Y26" s="31">
        <f t="shared" si="2"/>
        <v>86378847</v>
      </c>
      <c r="Z26" s="32">
        <f>+IF(X26&lt;&gt;0,+(Y26/X26)*100,0)</f>
        <v>4017.2844599056825</v>
      </c>
      <c r="AA26" s="33">
        <f>+AA13+AA25</f>
        <v>6572287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82434663</v>
      </c>
      <c r="Y34" s="20">
        <v>-81972313</v>
      </c>
      <c r="Z34" s="21">
        <v>-99.439131570174553</v>
      </c>
      <c r="AA34" s="22">
        <v>109912895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82434663</v>
      </c>
      <c r="Y37" s="31">
        <f t="shared" si="3"/>
        <v>-81972313</v>
      </c>
      <c r="Z37" s="32">
        <f>+IF(X37&lt;&gt;0,+(Y37/X37)*100,0)</f>
        <v>-99.439131570174553</v>
      </c>
      <c r="AA37" s="33">
        <f>SUM(AA29:AA36)</f>
        <v>109912895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>
        <v>1757752</v>
      </c>
      <c r="P40" s="20">
        <v>1757752</v>
      </c>
      <c r="Q40" s="20">
        <v>1757752</v>
      </c>
      <c r="R40" s="20">
        <v>5273256</v>
      </c>
      <c r="S40" s="20"/>
      <c r="T40" s="20"/>
      <c r="U40" s="20"/>
      <c r="V40" s="20"/>
      <c r="W40" s="20">
        <v>274380839</v>
      </c>
      <c r="X40" s="20">
        <v>416594511</v>
      </c>
      <c r="Y40" s="20">
        <v>-142213672</v>
      </c>
      <c r="Z40" s="21">
        <v>-34.137192940595419</v>
      </c>
      <c r="AA40" s="22">
        <v>555459351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1757752</v>
      </c>
      <c r="P43" s="36">
        <f t="shared" si="4"/>
        <v>1757752</v>
      </c>
      <c r="Q43" s="36">
        <f t="shared" si="4"/>
        <v>1757752</v>
      </c>
      <c r="R43" s="36">
        <f t="shared" si="4"/>
        <v>5273256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274380839</v>
      </c>
      <c r="X43" s="36">
        <f t="shared" si="4"/>
        <v>416594511</v>
      </c>
      <c r="Y43" s="36">
        <f t="shared" si="4"/>
        <v>-142213672</v>
      </c>
      <c r="Z43" s="37">
        <f>+IF(X43&lt;&gt;0,+(Y43/X43)*100,0)</f>
        <v>-34.137192940595419</v>
      </c>
      <c r="AA43" s="38">
        <f>SUM(AA39:AA42)</f>
        <v>555459351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1757752</v>
      </c>
      <c r="P44" s="31">
        <f t="shared" si="5"/>
        <v>1757752</v>
      </c>
      <c r="Q44" s="31">
        <f t="shared" si="5"/>
        <v>1757752</v>
      </c>
      <c r="R44" s="31">
        <f t="shared" si="5"/>
        <v>5273256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274843189</v>
      </c>
      <c r="X44" s="31">
        <f t="shared" si="5"/>
        <v>499029174</v>
      </c>
      <c r="Y44" s="31">
        <f t="shared" si="5"/>
        <v>-224185985</v>
      </c>
      <c r="Z44" s="32">
        <f>+IF(X44&lt;&gt;0,+(Y44/X44)*100,0)</f>
        <v>-44.924424598871248</v>
      </c>
      <c r="AA44" s="33">
        <f>+AA37+AA43</f>
        <v>665372246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-658799959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-3919349</v>
      </c>
      <c r="P45" s="44">
        <f t="shared" si="6"/>
        <v>-1755465</v>
      </c>
      <c r="Q45" s="44">
        <f t="shared" si="6"/>
        <v>-1068601</v>
      </c>
      <c r="R45" s="44">
        <f t="shared" si="6"/>
        <v>-6743415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-186314162</v>
      </c>
      <c r="X45" s="44">
        <f t="shared" si="6"/>
        <v>-496878994</v>
      </c>
      <c r="Y45" s="44">
        <f t="shared" si="6"/>
        <v>310564832</v>
      </c>
      <c r="Z45" s="45">
        <f>+IF(X45&lt;&gt;0,+(Y45/X45)*100,0)</f>
        <v>-62.503111572472712</v>
      </c>
      <c r="AA45" s="46">
        <f>+AA26-AA44</f>
        <v>-658799959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62895476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>
        <v>26023140</v>
      </c>
      <c r="P47" s="20">
        <v>30347554</v>
      </c>
      <c r="Q47" s="20">
        <v>22240736</v>
      </c>
      <c r="R47" s="20">
        <v>78611430</v>
      </c>
      <c r="S47" s="20"/>
      <c r="T47" s="20"/>
      <c r="U47" s="20"/>
      <c r="V47" s="20"/>
      <c r="W47" s="20">
        <v>357725766</v>
      </c>
      <c r="X47" s="20">
        <v>47171610</v>
      </c>
      <c r="Y47" s="20">
        <v>310554156</v>
      </c>
      <c r="Z47" s="47">
        <v>658.34970652899062</v>
      </c>
      <c r="AA47" s="22">
        <v>62895476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62895476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26023140</v>
      </c>
      <c r="P50" s="52">
        <f t="shared" si="7"/>
        <v>30347554</v>
      </c>
      <c r="Q50" s="52">
        <f t="shared" si="7"/>
        <v>22240736</v>
      </c>
      <c r="R50" s="52">
        <f t="shared" si="7"/>
        <v>78611430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359122697</v>
      </c>
      <c r="X50" s="52">
        <f t="shared" si="7"/>
        <v>47171610</v>
      </c>
      <c r="Y50" s="52">
        <f t="shared" si="7"/>
        <v>311951087</v>
      </c>
      <c r="Z50" s="53">
        <f>+IF(X50&lt;&gt;0,+(Y50/X50)*100,0)</f>
        <v>661.31108732561813</v>
      </c>
      <c r="AA50" s="54">
        <f>SUM(AA47:AA49)</f>
        <v>62895476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>
        <v>-13877932</v>
      </c>
      <c r="P6" s="20">
        <v>-5088162</v>
      </c>
      <c r="Q6" s="20">
        <v>-18413245</v>
      </c>
      <c r="R6" s="20">
        <v>-37379339</v>
      </c>
      <c r="S6" s="20"/>
      <c r="T6" s="20"/>
      <c r="U6" s="20"/>
      <c r="V6" s="20"/>
      <c r="W6" s="20">
        <v>-44908300</v>
      </c>
      <c r="X6" s="20">
        <v>126757128</v>
      </c>
      <c r="Y6" s="20">
        <v>-171665428</v>
      </c>
      <c r="Z6" s="21">
        <v>-135.42861905170335</v>
      </c>
      <c r="AA6" s="22">
        <v>182064961</v>
      </c>
    </row>
    <row r="7" spans="1:27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>
        <v>-361462</v>
      </c>
      <c r="P7" s="20">
        <v>-174487</v>
      </c>
      <c r="Q7" s="20">
        <v>-55506</v>
      </c>
      <c r="R7" s="20">
        <v>-591455</v>
      </c>
      <c r="S7" s="20"/>
      <c r="T7" s="20"/>
      <c r="U7" s="20"/>
      <c r="V7" s="20"/>
      <c r="W7" s="20">
        <v>-1852015</v>
      </c>
      <c r="X7" s="20">
        <v>9028996</v>
      </c>
      <c r="Y7" s="20">
        <v>-10881011</v>
      </c>
      <c r="Z7" s="21">
        <v>-120.51185979039087</v>
      </c>
      <c r="AA7" s="22">
        <v>-10275688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>
        <v>-82157</v>
      </c>
      <c r="P10" s="20">
        <v>-55827</v>
      </c>
      <c r="Q10" s="20">
        <v>-68765</v>
      </c>
      <c r="R10" s="20">
        <v>-206749</v>
      </c>
      <c r="S10" s="20"/>
      <c r="T10" s="20"/>
      <c r="U10" s="20"/>
      <c r="V10" s="20"/>
      <c r="W10" s="20">
        <v>-6844563</v>
      </c>
      <c r="X10" s="20">
        <v>-10746121</v>
      </c>
      <c r="Y10" s="20">
        <v>3901558</v>
      </c>
      <c r="Z10" s="21">
        <v>-36.306663585865081</v>
      </c>
      <c r="AA10" s="22">
        <v>-14328832</v>
      </c>
    </row>
    <row r="11" spans="1:27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>
        <v>1702726</v>
      </c>
      <c r="P11" s="24">
        <v>1227925</v>
      </c>
      <c r="Q11" s="20">
        <v>2540716</v>
      </c>
      <c r="R11" s="24">
        <v>5471367</v>
      </c>
      <c r="S11" s="24"/>
      <c r="T11" s="20"/>
      <c r="U11" s="24"/>
      <c r="V11" s="24"/>
      <c r="W11" s="24">
        <v>33079035</v>
      </c>
      <c r="X11" s="20">
        <v>20126983</v>
      </c>
      <c r="Y11" s="24">
        <v>12952052</v>
      </c>
      <c r="Z11" s="25">
        <v>64.351681521269228</v>
      </c>
      <c r="AA11" s="26">
        <v>20126983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-12618825</v>
      </c>
      <c r="P13" s="31">
        <f t="shared" si="0"/>
        <v>-4090551</v>
      </c>
      <c r="Q13" s="31">
        <f t="shared" si="0"/>
        <v>-15996800</v>
      </c>
      <c r="R13" s="31">
        <f t="shared" si="0"/>
        <v>-32706176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-20525843</v>
      </c>
      <c r="X13" s="31">
        <f t="shared" si="0"/>
        <v>145166986</v>
      </c>
      <c r="Y13" s="31">
        <f t="shared" si="0"/>
        <v>-165692829</v>
      </c>
      <c r="Z13" s="32">
        <f>+IF(X13&lt;&gt;0,+(Y13/X13)*100,0)</f>
        <v>-114.13947038894918</v>
      </c>
      <c r="AA13" s="33">
        <f>SUM(AA6:AA12)</f>
        <v>177587424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-13290479</v>
      </c>
      <c r="Y16" s="20">
        <v>-133229</v>
      </c>
      <c r="Z16" s="21">
        <v>1.0024394154642582</v>
      </c>
      <c r="AA16" s="22">
        <v>-13517506</v>
      </c>
    </row>
    <row r="17" spans="1:27" x14ac:dyDescent="0.25">
      <c r="A17" s="23" t="s">
        <v>45</v>
      </c>
      <c r="B17" s="17" t="s">
        <v>32</v>
      </c>
      <c r="C17" s="18">
        <v>1216968639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>
        <v>5789472</v>
      </c>
      <c r="P17" s="24">
        <v>-1797333</v>
      </c>
      <c r="Q17" s="20">
        <v>9099994</v>
      </c>
      <c r="R17" s="24">
        <v>13092133</v>
      </c>
      <c r="S17" s="24"/>
      <c r="T17" s="20"/>
      <c r="U17" s="24"/>
      <c r="V17" s="24"/>
      <c r="W17" s="24">
        <v>1251986398</v>
      </c>
      <c r="X17" s="20">
        <v>1275072222</v>
      </c>
      <c r="Y17" s="24">
        <v>-23085824</v>
      </c>
      <c r="Z17" s="25">
        <v>-1.8105503046556055</v>
      </c>
      <c r="AA17" s="26">
        <v>1293471267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>
        <v>-108048</v>
      </c>
      <c r="Q21" s="20"/>
      <c r="R21" s="20">
        <v>-108048</v>
      </c>
      <c r="S21" s="20"/>
      <c r="T21" s="20"/>
      <c r="U21" s="20"/>
      <c r="V21" s="20"/>
      <c r="W21" s="20">
        <v>-108318</v>
      </c>
      <c r="X21" s="20">
        <v>-270</v>
      </c>
      <c r="Y21" s="20">
        <v>-108048</v>
      </c>
      <c r="Z21" s="21">
        <v>40017.777777777781</v>
      </c>
      <c r="AA21" s="22">
        <v>-270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1200992567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5789472</v>
      </c>
      <c r="P25" s="36">
        <f t="shared" si="1"/>
        <v>-1962454</v>
      </c>
      <c r="Q25" s="36">
        <f t="shared" si="1"/>
        <v>9099994</v>
      </c>
      <c r="R25" s="36">
        <f t="shared" si="1"/>
        <v>12927012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1238008812</v>
      </c>
      <c r="X25" s="36">
        <f t="shared" si="1"/>
        <v>1261336158</v>
      </c>
      <c r="Y25" s="36">
        <f t="shared" si="1"/>
        <v>-23327346</v>
      </c>
      <c r="Z25" s="37">
        <f>+IF(X25&lt;&gt;0,+(Y25/X25)*100,0)</f>
        <v>-1.8494154672445375</v>
      </c>
      <c r="AA25" s="38">
        <f>SUM(AA15:AA24)</f>
        <v>1279508168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1249060527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-6829353</v>
      </c>
      <c r="P26" s="31">
        <f t="shared" si="2"/>
        <v>-6053005</v>
      </c>
      <c r="Q26" s="31">
        <f t="shared" si="2"/>
        <v>-6896806</v>
      </c>
      <c r="R26" s="31">
        <f t="shared" si="2"/>
        <v>-19779164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1217482969</v>
      </c>
      <c r="X26" s="31">
        <f t="shared" si="2"/>
        <v>1406503144</v>
      </c>
      <c r="Y26" s="31">
        <f t="shared" si="2"/>
        <v>-189020175</v>
      </c>
      <c r="Z26" s="32">
        <f>+IF(X26&lt;&gt;0,+(Y26/X26)*100,0)</f>
        <v>-13.439015462307422</v>
      </c>
      <c r="AA26" s="33">
        <f>+AA13+AA25</f>
        <v>1457095592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>
        <v>-7438948</v>
      </c>
      <c r="P32" s="20">
        <v>-2494423</v>
      </c>
      <c r="Q32" s="20">
        <v>-5115536</v>
      </c>
      <c r="R32" s="20">
        <v>-15048907</v>
      </c>
      <c r="S32" s="20"/>
      <c r="T32" s="20"/>
      <c r="U32" s="20"/>
      <c r="V32" s="20"/>
      <c r="W32" s="20">
        <v>-30309918</v>
      </c>
      <c r="X32" s="20">
        <v>157234273</v>
      </c>
      <c r="Y32" s="20">
        <v>-187544191</v>
      </c>
      <c r="Z32" s="21">
        <v>-119.27691553609307</v>
      </c>
      <c r="AA32" s="22">
        <v>235806070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11953496</v>
      </c>
      <c r="Y35" s="20">
        <v>-11959388</v>
      </c>
      <c r="Z35" s="21">
        <v>-100.04929101912947</v>
      </c>
      <c r="AA35" s="22">
        <v>15114409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-7438948</v>
      </c>
      <c r="P37" s="31">
        <f t="shared" si="3"/>
        <v>-2494423</v>
      </c>
      <c r="Q37" s="31">
        <f t="shared" si="3"/>
        <v>-5115536</v>
      </c>
      <c r="R37" s="31">
        <f t="shared" si="3"/>
        <v>-15048907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-30315810</v>
      </c>
      <c r="X37" s="31">
        <f t="shared" si="3"/>
        <v>169187769</v>
      </c>
      <c r="Y37" s="31">
        <f t="shared" si="3"/>
        <v>-199503579</v>
      </c>
      <c r="Z37" s="32">
        <f>+IF(X37&lt;&gt;0,+(Y37/X37)*100,0)</f>
        <v>-117.91844066458492</v>
      </c>
      <c r="AA37" s="33">
        <f>SUM(AA29:AA36)</f>
        <v>250920479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-39421177</v>
      </c>
      <c r="Y40" s="20">
        <v>-6654165</v>
      </c>
      <c r="Z40" s="21">
        <v>16.879671045844216</v>
      </c>
      <c r="AA40" s="22">
        <v>-30105341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-41042629</v>
      </c>
      <c r="Y43" s="36">
        <f t="shared" si="4"/>
        <v>-6654165</v>
      </c>
      <c r="Z43" s="37">
        <f>+IF(X43&lt;&gt;0,+(Y43/X43)*100,0)</f>
        <v>16.21281375518123</v>
      </c>
      <c r="AA43" s="38">
        <f>SUM(AA39:AA42)</f>
        <v>-31726793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-7438948</v>
      </c>
      <c r="P44" s="31">
        <f t="shared" si="5"/>
        <v>-2494423</v>
      </c>
      <c r="Q44" s="31">
        <f t="shared" si="5"/>
        <v>-5115536</v>
      </c>
      <c r="R44" s="31">
        <f t="shared" si="5"/>
        <v>-15048907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-78012604</v>
      </c>
      <c r="X44" s="31">
        <f t="shared" si="5"/>
        <v>128145140</v>
      </c>
      <c r="Y44" s="31">
        <f t="shared" si="5"/>
        <v>-206157744</v>
      </c>
      <c r="Z44" s="32">
        <f>+IF(X44&lt;&gt;0,+(Y44/X44)*100,0)</f>
        <v>-160.87831657135027</v>
      </c>
      <c r="AA44" s="33">
        <f>+AA37+AA43</f>
        <v>219193686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1277439069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609595</v>
      </c>
      <c r="P45" s="44">
        <f t="shared" si="6"/>
        <v>-3558582</v>
      </c>
      <c r="Q45" s="44">
        <f t="shared" si="6"/>
        <v>-1781270</v>
      </c>
      <c r="R45" s="44">
        <f t="shared" si="6"/>
        <v>-4730257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1295495573</v>
      </c>
      <c r="X45" s="44">
        <f t="shared" si="6"/>
        <v>1278358004</v>
      </c>
      <c r="Y45" s="44">
        <f t="shared" si="6"/>
        <v>17137569</v>
      </c>
      <c r="Z45" s="45">
        <f>+IF(X45&lt;&gt;0,+(Y45/X45)*100,0)</f>
        <v>1.3405923024986981</v>
      </c>
      <c r="AA45" s="46">
        <f>+AA26-AA44</f>
        <v>1237901906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24681762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>
        <v>-5257074</v>
      </c>
      <c r="Q47" s="20"/>
      <c r="R47" s="20">
        <v>-5257074</v>
      </c>
      <c r="S47" s="20"/>
      <c r="T47" s="20"/>
      <c r="U47" s="20"/>
      <c r="V47" s="20"/>
      <c r="W47" s="20">
        <v>36085371</v>
      </c>
      <c r="X47" s="20">
        <v>41342441</v>
      </c>
      <c r="Y47" s="20">
        <v>-5257070</v>
      </c>
      <c r="Z47" s="47">
        <v>-12.715915830901228</v>
      </c>
      <c r="AA47" s="22">
        <v>41342441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24681762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-5257074</v>
      </c>
      <c r="Q50" s="52">
        <f t="shared" si="7"/>
        <v>0</v>
      </c>
      <c r="R50" s="52">
        <f t="shared" si="7"/>
        <v>-5257074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36085371</v>
      </c>
      <c r="X50" s="52">
        <f t="shared" si="7"/>
        <v>41342441</v>
      </c>
      <c r="Y50" s="52">
        <f t="shared" si="7"/>
        <v>-5257070</v>
      </c>
      <c r="Z50" s="53">
        <f>+IF(X50&lt;&gt;0,+(Y50/X50)*100,0)</f>
        <v>-12.715915830901228</v>
      </c>
      <c r="AA50" s="54">
        <f>SUM(AA47:AA49)</f>
        <v>41342441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207773910</v>
      </c>
      <c r="F6" s="20">
        <v>207489940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>
        <v>-10403682</v>
      </c>
      <c r="P6" s="20">
        <v>-11397603</v>
      </c>
      <c r="Q6" s="20">
        <v>-6129826</v>
      </c>
      <c r="R6" s="20">
        <v>-27931111</v>
      </c>
      <c r="S6" s="20"/>
      <c r="T6" s="20"/>
      <c r="U6" s="20"/>
      <c r="V6" s="20"/>
      <c r="W6" s="20">
        <v>-64303750</v>
      </c>
      <c r="X6" s="20">
        <v>155629850</v>
      </c>
      <c r="Y6" s="20">
        <v>-219933600</v>
      </c>
      <c r="Z6" s="21">
        <v>-141.31839104130731</v>
      </c>
      <c r="AA6" s="22">
        <v>207489940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-3796033</v>
      </c>
      <c r="F7" s="20">
        <v>-809337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>
        <v>9771543</v>
      </c>
      <c r="P7" s="20">
        <v>18435562</v>
      </c>
      <c r="Q7" s="20">
        <v>10171044</v>
      </c>
      <c r="R7" s="20">
        <v>38378149</v>
      </c>
      <c r="S7" s="20"/>
      <c r="T7" s="20"/>
      <c r="U7" s="20"/>
      <c r="V7" s="20"/>
      <c r="W7" s="20">
        <v>26720512</v>
      </c>
      <c r="X7" s="20">
        <v>38566413</v>
      </c>
      <c r="Y7" s="20">
        <v>-11845901</v>
      </c>
      <c r="Z7" s="21">
        <v>-30.715589235638792</v>
      </c>
      <c r="AA7" s="22">
        <v>-809337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2500000</v>
      </c>
      <c r="F8" s="20">
        <v>1834784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>
        <v>5602</v>
      </c>
      <c r="Q8" s="20"/>
      <c r="R8" s="20">
        <v>5602</v>
      </c>
      <c r="S8" s="20"/>
      <c r="T8" s="20"/>
      <c r="U8" s="20"/>
      <c r="V8" s="20"/>
      <c r="W8" s="20">
        <v>11498</v>
      </c>
      <c r="X8" s="20">
        <v>792814</v>
      </c>
      <c r="Y8" s="20">
        <v>-781316</v>
      </c>
      <c r="Z8" s="21">
        <v>-98.549722885821893</v>
      </c>
      <c r="AA8" s="22">
        <v>1834784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-16396430</v>
      </c>
      <c r="F10" s="20">
        <v>-18699000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>
        <v>-1278252</v>
      </c>
      <c r="P10" s="20">
        <v>-2322857</v>
      </c>
      <c r="Q10" s="20">
        <v>-197979</v>
      </c>
      <c r="R10" s="20">
        <v>-3799088</v>
      </c>
      <c r="S10" s="20"/>
      <c r="T10" s="20"/>
      <c r="U10" s="20"/>
      <c r="V10" s="20"/>
      <c r="W10" s="20">
        <v>-8721338</v>
      </c>
      <c r="X10" s="20">
        <v>-14495891</v>
      </c>
      <c r="Y10" s="20">
        <v>5774553</v>
      </c>
      <c r="Z10" s="21">
        <v>-39.835792087564677</v>
      </c>
      <c r="AA10" s="22">
        <v>-18699000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>
        <v>1351843</v>
      </c>
      <c r="P11" s="24">
        <v>1475471</v>
      </c>
      <c r="Q11" s="20">
        <v>790842</v>
      </c>
      <c r="R11" s="24">
        <v>3618156</v>
      </c>
      <c r="S11" s="24"/>
      <c r="T11" s="20"/>
      <c r="U11" s="24"/>
      <c r="V11" s="24"/>
      <c r="W11" s="24">
        <v>8332912</v>
      </c>
      <c r="X11" s="20"/>
      <c r="Y11" s="24">
        <v>8332912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190081447</v>
      </c>
      <c r="F13" s="31">
        <f t="shared" si="0"/>
        <v>189816387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-558548</v>
      </c>
      <c r="P13" s="31">
        <f t="shared" si="0"/>
        <v>6196175</v>
      </c>
      <c r="Q13" s="31">
        <f t="shared" si="0"/>
        <v>4634081</v>
      </c>
      <c r="R13" s="31">
        <f t="shared" si="0"/>
        <v>10271708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-37960166</v>
      </c>
      <c r="X13" s="31">
        <f t="shared" si="0"/>
        <v>180493186</v>
      </c>
      <c r="Y13" s="31">
        <f t="shared" si="0"/>
        <v>-218453352</v>
      </c>
      <c r="Z13" s="32">
        <f>+IF(X13&lt;&gt;0,+(Y13/X13)*100,0)</f>
        <v>-121.03135682917139</v>
      </c>
      <c r="AA13" s="33">
        <f>SUM(AA6:AA12)</f>
        <v>189816387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13096310</v>
      </c>
      <c r="F17" s="20">
        <v>12066054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>
        <v>29392</v>
      </c>
      <c r="P17" s="24">
        <v>263670</v>
      </c>
      <c r="Q17" s="20">
        <v>63793</v>
      </c>
      <c r="R17" s="24">
        <v>356855</v>
      </c>
      <c r="S17" s="24"/>
      <c r="T17" s="20"/>
      <c r="U17" s="24"/>
      <c r="V17" s="24"/>
      <c r="W17" s="24">
        <v>15028836</v>
      </c>
      <c r="X17" s="20">
        <v>10475751</v>
      </c>
      <c r="Y17" s="24">
        <v>4553085</v>
      </c>
      <c r="Z17" s="25">
        <v>43.46308918568225</v>
      </c>
      <c r="AA17" s="26">
        <v>12066054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12066054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29392</v>
      </c>
      <c r="P25" s="36">
        <f t="shared" si="1"/>
        <v>263670</v>
      </c>
      <c r="Q25" s="36">
        <f t="shared" si="1"/>
        <v>63793</v>
      </c>
      <c r="R25" s="36">
        <f t="shared" si="1"/>
        <v>356855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15028836</v>
      </c>
      <c r="X25" s="36">
        <f t="shared" si="1"/>
        <v>10475751</v>
      </c>
      <c r="Y25" s="36">
        <f t="shared" si="1"/>
        <v>4553085</v>
      </c>
      <c r="Z25" s="37">
        <f>+IF(X25&lt;&gt;0,+(Y25/X25)*100,0)</f>
        <v>43.46308918568225</v>
      </c>
      <c r="AA25" s="38">
        <f>SUM(AA15:AA24)</f>
        <v>12066054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203177757</v>
      </c>
      <c r="F26" s="31">
        <f t="shared" si="2"/>
        <v>201882441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-529156</v>
      </c>
      <c r="P26" s="31">
        <f t="shared" si="2"/>
        <v>6459845</v>
      </c>
      <c r="Q26" s="31">
        <f t="shared" si="2"/>
        <v>4697874</v>
      </c>
      <c r="R26" s="31">
        <f t="shared" si="2"/>
        <v>10628563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-22931330</v>
      </c>
      <c r="X26" s="31">
        <f t="shared" si="2"/>
        <v>190968937</v>
      </c>
      <c r="Y26" s="31">
        <f t="shared" si="2"/>
        <v>-213900267</v>
      </c>
      <c r="Z26" s="32">
        <f>+IF(X26&lt;&gt;0,+(Y26/X26)*100,0)</f>
        <v>-112.00788482160323</v>
      </c>
      <c r="AA26" s="33">
        <f>+AA13+AA25</f>
        <v>201882441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112260371</v>
      </c>
      <c r="F32" s="20">
        <v>119288565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>
        <v>56610</v>
      </c>
      <c r="P32" s="20"/>
      <c r="Q32" s="20">
        <v>1348444</v>
      </c>
      <c r="R32" s="20">
        <v>1405054</v>
      </c>
      <c r="S32" s="20"/>
      <c r="T32" s="20"/>
      <c r="U32" s="20"/>
      <c r="V32" s="20"/>
      <c r="W32" s="20">
        <v>2616877</v>
      </c>
      <c r="X32" s="20">
        <v>99754763</v>
      </c>
      <c r="Y32" s="20">
        <v>-97137886</v>
      </c>
      <c r="Z32" s="21">
        <v>-97.376689672452031</v>
      </c>
      <c r="AA32" s="22">
        <v>119288565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-10341680</v>
      </c>
      <c r="F33" s="20">
        <v>-9754578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>
        <v>-40015</v>
      </c>
      <c r="P33" s="20">
        <v>-11133</v>
      </c>
      <c r="Q33" s="20">
        <v>-7560</v>
      </c>
      <c r="R33" s="20">
        <v>-58708</v>
      </c>
      <c r="S33" s="20"/>
      <c r="T33" s="20"/>
      <c r="U33" s="20"/>
      <c r="V33" s="20"/>
      <c r="W33" s="20">
        <v>-9471382</v>
      </c>
      <c r="X33" s="20">
        <v>-7315929</v>
      </c>
      <c r="Y33" s="20">
        <v>-2155453</v>
      </c>
      <c r="Z33" s="21">
        <v>29.462464712273722</v>
      </c>
      <c r="AA33" s="22">
        <v>-9754578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175958867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16595</v>
      </c>
      <c r="P37" s="31">
        <f t="shared" si="3"/>
        <v>-11133</v>
      </c>
      <c r="Q37" s="31">
        <f t="shared" si="3"/>
        <v>1340884</v>
      </c>
      <c r="R37" s="31">
        <f t="shared" si="3"/>
        <v>1346346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-6854505</v>
      </c>
      <c r="X37" s="31">
        <f t="shared" si="3"/>
        <v>158863714</v>
      </c>
      <c r="Y37" s="31">
        <f t="shared" si="3"/>
        <v>-165718219</v>
      </c>
      <c r="Z37" s="32">
        <f>+IF(X37&lt;&gt;0,+(Y37/X37)*100,0)</f>
        <v>-104.31470776265496</v>
      </c>
      <c r="AA37" s="33">
        <f>SUM(AA29:AA36)</f>
        <v>175958867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168343571</v>
      </c>
      <c r="F44" s="31">
        <f t="shared" si="5"/>
        <v>175958867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16595</v>
      </c>
      <c r="P44" s="31">
        <f t="shared" si="5"/>
        <v>-11133</v>
      </c>
      <c r="Q44" s="31">
        <f t="shared" si="5"/>
        <v>1340884</v>
      </c>
      <c r="R44" s="31">
        <f t="shared" si="5"/>
        <v>1346346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-6854505</v>
      </c>
      <c r="X44" s="31">
        <f t="shared" si="5"/>
        <v>158863714</v>
      </c>
      <c r="Y44" s="31">
        <f t="shared" si="5"/>
        <v>-165718219</v>
      </c>
      <c r="Z44" s="32">
        <f>+IF(X44&lt;&gt;0,+(Y44/X44)*100,0)</f>
        <v>-104.31470776265496</v>
      </c>
      <c r="AA44" s="33">
        <f>+AA37+AA43</f>
        <v>175958867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34834186</v>
      </c>
      <c r="F45" s="44">
        <f t="shared" si="6"/>
        <v>25923574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-545751</v>
      </c>
      <c r="P45" s="44">
        <f t="shared" si="6"/>
        <v>6470978</v>
      </c>
      <c r="Q45" s="44">
        <f t="shared" si="6"/>
        <v>3356990</v>
      </c>
      <c r="R45" s="44">
        <f t="shared" si="6"/>
        <v>9282217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-16076825</v>
      </c>
      <c r="X45" s="44">
        <f t="shared" si="6"/>
        <v>32105223</v>
      </c>
      <c r="Y45" s="44">
        <f t="shared" si="6"/>
        <v>-48182048</v>
      </c>
      <c r="Z45" s="45">
        <f>+IF(X45&lt;&gt;0,+(Y45/X45)*100,0)</f>
        <v>-150.07541919269647</v>
      </c>
      <c r="AA45" s="46">
        <f>+AA26-AA44</f>
        <v>25923574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65691440</v>
      </c>
      <c r="F47" s="20">
        <v>94355638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70766739</v>
      </c>
      <c r="Y47" s="20">
        <v>-70766739</v>
      </c>
      <c r="Z47" s="47">
        <v>-100</v>
      </c>
      <c r="AA47" s="22">
        <v>94355638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94355638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70766739</v>
      </c>
      <c r="Y50" s="52">
        <f t="shared" si="7"/>
        <v>-70766739</v>
      </c>
      <c r="Z50" s="53">
        <f>+IF(X50&lt;&gt;0,+(Y50/X50)*100,0)</f>
        <v>-100</v>
      </c>
      <c r="AA50" s="54">
        <f>SUM(AA47:AA49)</f>
        <v>94355638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1B233E-5880-4570-A983-2DF51D76F1F3}"/>
</file>

<file path=customXml/itemProps2.xml><?xml version="1.0" encoding="utf-8"?>
<ds:datastoreItem xmlns:ds="http://schemas.openxmlformats.org/officeDocument/2006/customXml" ds:itemID="{F7FE5219-6F5A-4B77-B13A-DA2BF708876C}"/>
</file>

<file path=customXml/itemProps3.xml><?xml version="1.0" encoding="utf-8"?>
<ds:datastoreItem xmlns:ds="http://schemas.openxmlformats.org/officeDocument/2006/customXml" ds:itemID="{02B00ABF-A369-4702-90BF-6EA6CAF7A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2024-05-07T20:44:18Z</dcterms:created>
  <dcterms:modified xsi:type="dcterms:W3CDTF">2024-05-07T20:45:52Z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